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780" windowHeight="11895"/>
  </bookViews>
  <sheets>
    <sheet name="1.sklop" sheetId="1" r:id="rId1"/>
    <sheet name="2. sklop" sheetId="2" r:id="rId2"/>
    <sheet name="3.sklop" sheetId="4" r:id="rId3"/>
    <sheet name="4.sklop" sheetId="6" r:id="rId4"/>
    <sheet name="5.sklop" sheetId="7" r:id="rId5"/>
    <sheet name="6.sklop" sheetId="8" r:id="rId6"/>
    <sheet name="7.sklop" sheetId="5" r:id="rId7"/>
    <sheet name="8.sklop" sheetId="3" r:id="rId8"/>
  </sheets>
  <calcPr calcId="145621"/>
</workbook>
</file>

<file path=xl/calcChain.xml><?xml version="1.0" encoding="utf-8"?>
<calcChain xmlns="http://schemas.openxmlformats.org/spreadsheetml/2006/main">
  <c r="F13" i="5" l="1"/>
  <c r="F12" i="5"/>
  <c r="F11" i="5"/>
  <c r="D13" i="5"/>
  <c r="D12" i="5"/>
  <c r="D11" i="5"/>
  <c r="F10" i="5" l="1"/>
  <c r="F9" i="5"/>
  <c r="F8" i="5"/>
  <c r="F9" i="7"/>
  <c r="F8" i="7"/>
  <c r="K11" i="3" l="1"/>
  <c r="H11" i="3"/>
  <c r="I11" i="3" s="1"/>
  <c r="K10" i="3"/>
  <c r="H10" i="3"/>
  <c r="I10" i="3" s="1"/>
  <c r="K9" i="3"/>
  <c r="H9" i="3"/>
  <c r="I9" i="3" s="1"/>
  <c r="K8" i="3"/>
  <c r="I8" i="3"/>
  <c r="L8" i="3" s="1"/>
  <c r="K16" i="5"/>
  <c r="H16" i="5"/>
  <c r="I16" i="5" s="1"/>
  <c r="K15" i="5"/>
  <c r="H15" i="5"/>
  <c r="I15" i="5" s="1"/>
  <c r="K14" i="5"/>
  <c r="H14" i="5"/>
  <c r="I14" i="5" s="1"/>
  <c r="K19" i="5"/>
  <c r="H19" i="5"/>
  <c r="I19" i="5" s="1"/>
  <c r="K18" i="5"/>
  <c r="H18" i="5"/>
  <c r="I18" i="5" s="1"/>
  <c r="K17" i="5"/>
  <c r="H17" i="5"/>
  <c r="I17" i="5" s="1"/>
  <c r="K13" i="5"/>
  <c r="H13" i="5"/>
  <c r="I13" i="5" s="1"/>
  <c r="K12" i="5"/>
  <c r="H12" i="5"/>
  <c r="I12" i="5" s="1"/>
  <c r="K11" i="5"/>
  <c r="H11" i="5"/>
  <c r="I11" i="5" s="1"/>
  <c r="K10" i="5"/>
  <c r="H10" i="5"/>
  <c r="I10" i="5" s="1"/>
  <c r="K9" i="5"/>
  <c r="H9" i="5"/>
  <c r="I9" i="5" s="1"/>
  <c r="K8" i="5"/>
  <c r="I8" i="5"/>
  <c r="L8" i="5" s="1"/>
  <c r="J8" i="3" l="1"/>
  <c r="M8" i="3"/>
  <c r="J9" i="3"/>
  <c r="L9" i="3"/>
  <c r="M9" i="3" s="1"/>
  <c r="J11" i="3"/>
  <c r="L11" i="3"/>
  <c r="M11" i="3" s="1"/>
  <c r="L10" i="3"/>
  <c r="M10" i="3" s="1"/>
  <c r="J10" i="3"/>
  <c r="K12" i="3"/>
  <c r="J8" i="5"/>
  <c r="M8" i="5"/>
  <c r="L15" i="5"/>
  <c r="M15" i="5" s="1"/>
  <c r="J15" i="5"/>
  <c r="J14" i="5"/>
  <c r="L14" i="5"/>
  <c r="M14" i="5" s="1"/>
  <c r="J16" i="5"/>
  <c r="L16" i="5"/>
  <c r="M16" i="5" s="1"/>
  <c r="J9" i="5"/>
  <c r="L9" i="5"/>
  <c r="J11" i="5"/>
  <c r="L11" i="5"/>
  <c r="M11" i="5" s="1"/>
  <c r="J13" i="5"/>
  <c r="L13" i="5"/>
  <c r="M13" i="5" s="1"/>
  <c r="J18" i="5"/>
  <c r="L18" i="5"/>
  <c r="M18" i="5" s="1"/>
  <c r="L10" i="5"/>
  <c r="M10" i="5" s="1"/>
  <c r="J10" i="5"/>
  <c r="L12" i="5"/>
  <c r="M12" i="5" s="1"/>
  <c r="J12" i="5"/>
  <c r="L17" i="5"/>
  <c r="M17" i="5" s="1"/>
  <c r="J17" i="5"/>
  <c r="L19" i="5"/>
  <c r="M19" i="5" s="1"/>
  <c r="J19" i="5"/>
  <c r="K20" i="5"/>
  <c r="K9" i="8"/>
  <c r="H9" i="8"/>
  <c r="I9" i="8" s="1"/>
  <c r="K8" i="8"/>
  <c r="I8" i="8"/>
  <c r="J8" i="8" s="1"/>
  <c r="K17" i="7"/>
  <c r="H17" i="7"/>
  <c r="I17" i="7" s="1"/>
  <c r="K16" i="7"/>
  <c r="H16" i="7"/>
  <c r="I16" i="7" s="1"/>
  <c r="K15" i="7"/>
  <c r="H15" i="7"/>
  <c r="I15" i="7" s="1"/>
  <c r="K14" i="7"/>
  <c r="H14" i="7"/>
  <c r="I14" i="7" s="1"/>
  <c r="L14" i="7" s="1"/>
  <c r="K13" i="7"/>
  <c r="H13" i="7"/>
  <c r="I13" i="7" s="1"/>
  <c r="K12" i="7"/>
  <c r="H12" i="7"/>
  <c r="I12" i="7" s="1"/>
  <c r="K11" i="7"/>
  <c r="H11" i="7"/>
  <c r="I11" i="7" s="1"/>
  <c r="K10" i="7"/>
  <c r="H10" i="7"/>
  <c r="I10" i="7" s="1"/>
  <c r="L10" i="7" s="1"/>
  <c r="K9" i="7"/>
  <c r="H9" i="7"/>
  <c r="I9" i="7" s="1"/>
  <c r="K8" i="7"/>
  <c r="I8" i="7"/>
  <c r="L8" i="7" s="1"/>
  <c r="K8" i="6"/>
  <c r="K18" i="6"/>
  <c r="H18" i="6"/>
  <c r="I18" i="6" s="1"/>
  <c r="K17" i="6"/>
  <c r="H17" i="6"/>
  <c r="I17" i="6" s="1"/>
  <c r="K16" i="6"/>
  <c r="H16" i="6"/>
  <c r="I16" i="6" s="1"/>
  <c r="K15" i="6"/>
  <c r="H15" i="6"/>
  <c r="I15" i="6" s="1"/>
  <c r="K14" i="6"/>
  <c r="H14" i="6"/>
  <c r="I14" i="6" s="1"/>
  <c r="K13" i="6"/>
  <c r="H13" i="6"/>
  <c r="I13" i="6" s="1"/>
  <c r="K12" i="6"/>
  <c r="H12" i="6"/>
  <c r="I12" i="6" s="1"/>
  <c r="L12" i="6" s="1"/>
  <c r="K11" i="6"/>
  <c r="H11" i="6"/>
  <c r="I11" i="6" s="1"/>
  <c r="K10" i="6"/>
  <c r="H10" i="6"/>
  <c r="I10" i="6" s="1"/>
  <c r="J10" i="6" s="1"/>
  <c r="K9" i="6"/>
  <c r="H9" i="6"/>
  <c r="I9" i="6" s="1"/>
  <c r="I8" i="6"/>
  <c r="K11" i="4"/>
  <c r="K10" i="4"/>
  <c r="K9" i="4"/>
  <c r="K8" i="4"/>
  <c r="H11" i="4"/>
  <c r="I11" i="4" s="1"/>
  <c r="L11" i="4" s="1"/>
  <c r="H10" i="4"/>
  <c r="I10" i="4" s="1"/>
  <c r="J10" i="4" s="1"/>
  <c r="H9" i="4"/>
  <c r="I9" i="4" s="1"/>
  <c r="L9" i="4" s="1"/>
  <c r="M9" i="4" s="1"/>
  <c r="I8" i="4"/>
  <c r="J8" i="4" s="1"/>
  <c r="K11" i="2"/>
  <c r="H11" i="2"/>
  <c r="I11" i="2" s="1"/>
  <c r="K10" i="2"/>
  <c r="H10" i="2"/>
  <c r="I10" i="2" s="1"/>
  <c r="K9" i="2"/>
  <c r="H9" i="2"/>
  <c r="I9" i="2" s="1"/>
  <c r="K8" i="2"/>
  <c r="I8" i="2"/>
  <c r="L8" i="2" s="1"/>
  <c r="H12" i="1"/>
  <c r="H11" i="1"/>
  <c r="I11" i="1" s="1"/>
  <c r="L11" i="1" s="1"/>
  <c r="H10" i="1"/>
  <c r="I10" i="1" s="1"/>
  <c r="J10" i="1" s="1"/>
  <c r="K12" i="1"/>
  <c r="I12" i="1"/>
  <c r="L12" i="1" s="1"/>
  <c r="K11" i="1"/>
  <c r="K10" i="1"/>
  <c r="K9" i="1"/>
  <c r="H9" i="1"/>
  <c r="I9" i="1" s="1"/>
  <c r="L9" i="1" s="1"/>
  <c r="K8" i="1"/>
  <c r="I8" i="1"/>
  <c r="J8" i="1" s="1"/>
  <c r="M11" i="4" l="1"/>
  <c r="L10" i="4"/>
  <c r="M10" i="4" s="1"/>
  <c r="K10" i="8"/>
  <c r="L8" i="8"/>
  <c r="M8" i="8" s="1"/>
  <c r="M12" i="3"/>
  <c r="K13" i="1"/>
  <c r="L12" i="3"/>
  <c r="M13" i="3" s="1"/>
  <c r="L20" i="5"/>
  <c r="M9" i="5"/>
  <c r="M20" i="5" s="1"/>
  <c r="L9" i="8"/>
  <c r="M9" i="8" s="1"/>
  <c r="J9" i="8"/>
  <c r="J8" i="7"/>
  <c r="M8" i="7"/>
  <c r="L12" i="7"/>
  <c r="M12" i="7" s="1"/>
  <c r="J12" i="7"/>
  <c r="L16" i="7"/>
  <c r="M16" i="7" s="1"/>
  <c r="J16" i="7"/>
  <c r="J10" i="7"/>
  <c r="J14" i="7"/>
  <c r="K18" i="7"/>
  <c r="J9" i="7"/>
  <c r="L9" i="7"/>
  <c r="M9" i="7" s="1"/>
  <c r="J13" i="7"/>
  <c r="L13" i="7"/>
  <c r="M13" i="7" s="1"/>
  <c r="J17" i="7"/>
  <c r="L17" i="7"/>
  <c r="M17" i="7" s="1"/>
  <c r="M10" i="7"/>
  <c r="M14" i="7"/>
  <c r="L11" i="7"/>
  <c r="M11" i="7" s="1"/>
  <c r="J11" i="7"/>
  <c r="L15" i="7"/>
  <c r="M15" i="7" s="1"/>
  <c r="J15" i="7"/>
  <c r="L8" i="4"/>
  <c r="M8" i="4" s="1"/>
  <c r="L14" i="6"/>
  <c r="M14" i="6" s="1"/>
  <c r="J14" i="6"/>
  <c r="L8" i="6"/>
  <c r="M8" i="6" s="1"/>
  <c r="L16" i="6"/>
  <c r="M16" i="6" s="1"/>
  <c r="J16" i="6"/>
  <c r="J17" i="6"/>
  <c r="L17" i="6"/>
  <c r="M17" i="6" s="1"/>
  <c r="J18" i="6"/>
  <c r="L18" i="6"/>
  <c r="M18" i="6" s="1"/>
  <c r="L15" i="6"/>
  <c r="M15" i="6" s="1"/>
  <c r="J15" i="6"/>
  <c r="K19" i="6"/>
  <c r="J13" i="6"/>
  <c r="L13" i="6"/>
  <c r="M13" i="6" s="1"/>
  <c r="J12" i="6"/>
  <c r="M12" i="6"/>
  <c r="J11" i="6"/>
  <c r="L11" i="6"/>
  <c r="M11" i="6" s="1"/>
  <c r="J9" i="6"/>
  <c r="L9" i="6"/>
  <c r="J8" i="6"/>
  <c r="L10" i="6"/>
  <c r="M10" i="6" s="1"/>
  <c r="J11" i="4"/>
  <c r="J9" i="4"/>
  <c r="K12" i="4"/>
  <c r="J8" i="2"/>
  <c r="K12" i="2"/>
  <c r="M8" i="2"/>
  <c r="L10" i="2"/>
  <c r="M10" i="2" s="1"/>
  <c r="J10" i="2"/>
  <c r="L9" i="2"/>
  <c r="M9" i="2" s="1"/>
  <c r="J9" i="2"/>
  <c r="J11" i="2"/>
  <c r="L11" i="2"/>
  <c r="M11" i="2" s="1"/>
  <c r="J9" i="1"/>
  <c r="M9" i="1"/>
  <c r="J11" i="1"/>
  <c r="M12" i="1"/>
  <c r="M11" i="1"/>
  <c r="L10" i="1"/>
  <c r="M10" i="1" s="1"/>
  <c r="J12" i="1"/>
  <c r="L8" i="1"/>
  <c r="M21" i="5" l="1"/>
  <c r="M10" i="8"/>
  <c r="L10" i="8"/>
  <c r="M18" i="7"/>
  <c r="L18" i="7"/>
  <c r="L19" i="6"/>
  <c r="M9" i="6"/>
  <c r="M19" i="6" s="1"/>
  <c r="L12" i="4"/>
  <c r="M12" i="4"/>
  <c r="M12" i="2"/>
  <c r="L12" i="2"/>
  <c r="M8" i="1"/>
  <c r="M13" i="1" s="1"/>
  <c r="L13" i="1"/>
  <c r="M11" i="8" l="1"/>
  <c r="M19" i="7"/>
  <c r="M14" i="1"/>
  <c r="M20" i="6"/>
  <c r="M13" i="4"/>
  <c r="M13" i="2"/>
</calcChain>
</file>

<file path=xl/sharedStrings.xml><?xml version="1.0" encoding="utf-8"?>
<sst xmlns="http://schemas.openxmlformats.org/spreadsheetml/2006/main" count="411" uniqueCount="135">
  <si>
    <t>z.š.</t>
  </si>
  <si>
    <t>blago/artikel</t>
  </si>
  <si>
    <t>enota mere</t>
  </si>
  <si>
    <t>količina 2016</t>
  </si>
  <si>
    <t>količina 2017</t>
  </si>
  <si>
    <t>količina skupaj</t>
  </si>
  <si>
    <t>cena/e.m. brez DDV v EUR</t>
  </si>
  <si>
    <t xml:space="preserve">% DDV </t>
  </si>
  <si>
    <t>DDV/e.m. v EUR</t>
  </si>
  <si>
    <t>cena/e.m. z DDV v EUR</t>
  </si>
  <si>
    <t>skupna vrednost z DDV v EUR</t>
  </si>
  <si>
    <t>1.</t>
  </si>
  <si>
    <t>mikrovalovna pečica</t>
  </si>
  <si>
    <t>kos</t>
  </si>
  <si>
    <t>2.</t>
  </si>
  <si>
    <t>kuhinjski robot - multipraktik</t>
  </si>
  <si>
    <t>kpl</t>
  </si>
  <si>
    <t>3.</t>
  </si>
  <si>
    <t>palični mešalnik, gospodinjski</t>
  </si>
  <si>
    <t>-</t>
  </si>
  <si>
    <t>4.</t>
  </si>
  <si>
    <t>pekač za sendviče - toaster</t>
  </si>
  <si>
    <t>5.</t>
  </si>
  <si>
    <t>mešalnik - mikser</t>
  </si>
  <si>
    <t>1. sklop:  MALI GOSPODINJSKI APARATI IN NAPRAVE</t>
  </si>
  <si>
    <t>PRILOGA 2.1</t>
  </si>
  <si>
    <t>skupna vrednost brez DDV v EUR</t>
  </si>
  <si>
    <t>skupna vrednost  DDV v EUR</t>
  </si>
  <si>
    <t>skupaj vrednost v EUR:</t>
  </si>
  <si>
    <t>Obvezna ponudba vseh razpisanih pozicij!       Navedene cene so fiksne do realizacije.      Pakiranje in transportna embalaža je všteto v ceno!</t>
  </si>
  <si>
    <t>kraj dobave:</t>
  </si>
  <si>
    <t>• od vključno 19 do 30.9.2016 za blago – količine leto 2016 in</t>
  </si>
  <si>
    <t>Kraj in datum __________________________                 Žig                Podpis odgovorne osebe: ________________________________</t>
  </si>
  <si>
    <t xml:space="preserve">•  od vključno 5 do 16.12.2016 za blago – količine leto 2017. </t>
  </si>
  <si>
    <t xml:space="preserve">Dobava količin za leto 2017 se lahko po predhodnem pisnem dogovoru med naročnikom in dobaviteljem izvede tudi pred 5.12.2016. </t>
  </si>
  <si>
    <t xml:space="preserve">V primeru dogovora, se le-ta potrdi s sklenitvijo aneksa k pogodi. </t>
  </si>
  <si>
    <t>garancijski rok:</t>
  </si>
  <si>
    <t>rok dobave</t>
  </si>
  <si>
    <t>je fco: Centralno skladišče MORS, Koščeva 6, 1210 Ljubljana-Šentvid;</t>
  </si>
  <si>
    <t>kot je zahtevan s strani naročnika, v prilogah »naročnikove zahtevane tehnične specifikacije«.</t>
  </si>
  <si>
    <t>kot je zahtevan s strani naročnika, oziroma predlagan (daljši rok), v prilogah »naročnikove zahtevane tehnične specifikacije«.</t>
  </si>
  <si>
    <t xml:space="preserve">2. sklop:  HLADILNE IN ZAMRZOVALNE GOSTINSKE NAPRAVE    </t>
  </si>
  <si>
    <t>omara zamrzovalna, enojna</t>
  </si>
  <si>
    <t>omara hladilna, enojna</t>
  </si>
  <si>
    <t>omara hladilna, 550 l - enojna (za ICZR)</t>
  </si>
  <si>
    <t>omara hladilna, 1.100 l - dvojna (za ICZR)</t>
  </si>
  <si>
    <t xml:space="preserve">kraj dobave je fco: Centralno skladišče MORS, Koščeva 6, 1210 Ljubljana-Šentvid, za artikla pod zap.št. 1. in 2., </t>
  </si>
  <si>
    <t>PRILOGA 2.2</t>
  </si>
  <si>
    <t>PRILOGA 2.3</t>
  </si>
  <si>
    <t>3. sklop: SOLATNI BAR</t>
  </si>
  <si>
    <t>solatni bar</t>
  </si>
  <si>
    <t>vložna posoda GN 1/2-150</t>
  </si>
  <si>
    <t>vložna posoda GN 1/1-150</t>
  </si>
  <si>
    <t>vložna posoda GN 1/3-150</t>
  </si>
  <si>
    <t xml:space="preserve">od vključno 19 do 30.9.2016 </t>
  </si>
  <si>
    <t>PRILOGA 2.4</t>
  </si>
  <si>
    <t>4. sklop:  POMIVALNI STROJI IN OPREMA POMIVALNIC</t>
  </si>
  <si>
    <t>stroj za pomivanje bele posode (Kamna Gorica)</t>
  </si>
  <si>
    <t>1.a</t>
  </si>
  <si>
    <t>oprema - elementi pomivalnice (Kamna Gorica)</t>
  </si>
  <si>
    <t>1.b</t>
  </si>
  <si>
    <t>stroj za pomivanje kuhalne posode (MS)</t>
  </si>
  <si>
    <t>2.a</t>
  </si>
  <si>
    <t>oprema - elementi pomivalnice (MS)</t>
  </si>
  <si>
    <t>2.b</t>
  </si>
  <si>
    <t>2.c</t>
  </si>
  <si>
    <t>ročna mešalna baterija s tušem (MS)</t>
  </si>
  <si>
    <t>stroj za pomivanje kuhalne posode (Škrilj)</t>
  </si>
  <si>
    <t>3.a</t>
  </si>
  <si>
    <t>oprema - elementi pomivalnice (Škrilj)</t>
  </si>
  <si>
    <t>3.b</t>
  </si>
  <si>
    <t>3.c</t>
  </si>
  <si>
    <t>ročna mešalna baterija s tušem (Škrilj)</t>
  </si>
  <si>
    <t>mehčalec za vodo (Kamna Gorica); varianta: ali je samostojen ali v kpl!</t>
  </si>
  <si>
    <t>mehčalec za vodo (MS); varianta: ali je samostojen ali v kpl!</t>
  </si>
  <si>
    <t>mehčalec za vodo (Škrilj); varianta: ali je samostojen ali v kpl!</t>
  </si>
  <si>
    <t>kraj dobave in montaže ter predstavitev delovanja – šolanje kuhinjskega kadra, je fco:</t>
  </si>
  <si>
    <t xml:space="preserve">Vojaški objekt Kamna Gorica, Spodnje blato b.š., 1290 Grosuplje, za artikel pod zap.št. 1., 1.a in 1.b;  </t>
  </si>
  <si>
    <t xml:space="preserve">Vojašnica Murska Sobota, Kopališka ulica 4, 9000 Murska Sobota, za artikel pod zap.št. 2., 2.a.-c.;  </t>
  </si>
  <si>
    <t xml:space="preserve">Vojaški objekt Škrilj, Škrilj 1, 1338 Kočevska Reka, za artikel pod zap.št. 3., 3.a.-c.;  </t>
  </si>
  <si>
    <t>PRILOGA 2.5</t>
  </si>
  <si>
    <t>5. sklop:  GOSTINSKI KUHINJSKI STROJI IN NAPRAVE TER OPREMA</t>
  </si>
  <si>
    <t>palični mešalnik, gostinski</t>
  </si>
  <si>
    <t>stroj za obdelovanje zelenjave in sadja</t>
  </si>
  <si>
    <t>stroj za lupljnje krompirja</t>
  </si>
  <si>
    <t>4.a</t>
  </si>
  <si>
    <t>regali, kuhinjski, inox (kpl MS)</t>
  </si>
  <si>
    <t>4.b</t>
  </si>
  <si>
    <t>regali, kuhinjski, inox (kpl Poljče)</t>
  </si>
  <si>
    <t>tehtnica kuhinjska</t>
  </si>
  <si>
    <t>planetarni mešalec</t>
  </si>
  <si>
    <t>cvrtnik – friteza</t>
  </si>
  <si>
    <t>voziček, servirni</t>
  </si>
  <si>
    <t>voziček, kuhinjski</t>
  </si>
  <si>
    <t>PRILOGA 2.6</t>
  </si>
  <si>
    <r>
      <t xml:space="preserve">univerzalni stroj za zelenjavo, planetarni mešalec, </t>
    </r>
    <r>
      <rPr>
        <b/>
        <u/>
        <sz val="10"/>
        <color rgb="FF000000"/>
        <rFont val="Arial"/>
        <family val="2"/>
        <charset val="238"/>
      </rPr>
      <t>brez</t>
    </r>
    <r>
      <rPr>
        <b/>
        <sz val="10"/>
        <color rgb="FF000000"/>
        <rFont val="Arial"/>
        <family val="2"/>
        <charset val="238"/>
      </rPr>
      <t xml:space="preserve"> nastavka za mehčanje mesa</t>
    </r>
  </si>
  <si>
    <r>
      <t xml:space="preserve">univerzalni stroj za zelenjavo, planetarni mešalec, </t>
    </r>
    <r>
      <rPr>
        <b/>
        <u/>
        <sz val="10"/>
        <color rgb="FF000000"/>
        <rFont val="Arial"/>
        <family val="2"/>
        <charset val="238"/>
      </rPr>
      <t xml:space="preserve">z </t>
    </r>
    <r>
      <rPr>
        <b/>
        <sz val="10"/>
        <color rgb="FF000000"/>
        <rFont val="Arial"/>
        <family val="2"/>
        <charset val="238"/>
      </rPr>
      <t>nastavkom za mehčanje mesa</t>
    </r>
  </si>
  <si>
    <t>6. sklop: UNIVERZALNI KUHINJSKI STROJ</t>
  </si>
  <si>
    <t>PRILOGA 2.7</t>
  </si>
  <si>
    <t>7. sklop: PARNI KONVEKTOMATI IN OPREMA</t>
  </si>
  <si>
    <t>1.c</t>
  </si>
  <si>
    <t>1.d</t>
  </si>
  <si>
    <t>posoda GN 1/1-20,</t>
  </si>
  <si>
    <t>1.e</t>
  </si>
  <si>
    <t>posoda GN 1/1-65,</t>
  </si>
  <si>
    <t>1.f</t>
  </si>
  <si>
    <t>posoda GN 1/1-65, perforirana</t>
  </si>
  <si>
    <t>parnokonvekcijska pečica GN 10-11/1</t>
  </si>
  <si>
    <t>podstavek za parnokonvencijsko pečico</t>
  </si>
  <si>
    <t>mehčalec za vodo (za parno konvekcijsko pečico GN 10-11/1)</t>
  </si>
  <si>
    <t>2.d</t>
  </si>
  <si>
    <t>posoda GN 1/1-20</t>
  </si>
  <si>
    <t>2.e</t>
  </si>
  <si>
    <t>2.f</t>
  </si>
  <si>
    <t xml:space="preserve">Vojaški objekt Škrilj, Škrilj 1, 1338 Kočevska Reka, </t>
  </si>
  <si>
    <t xml:space="preserve">Vojaški objekt Poljče, Poljče 27 in 28, 4275 Begunje na Gorenjskem, </t>
  </si>
  <si>
    <t>Vojašnica Murska Sobota, Kopališka ulica 4, 9000 Murska Sobota;</t>
  </si>
  <si>
    <t>PRILOGA 2.8</t>
  </si>
  <si>
    <t>hladilnik, gospodinjski najmanj 110 l</t>
  </si>
  <si>
    <t>skrinja, zamrzovalna, najmanj 400 l, gospodinjska</t>
  </si>
  <si>
    <r>
      <t xml:space="preserve">skrinja, </t>
    </r>
    <r>
      <rPr>
        <b/>
        <sz val="10"/>
        <color theme="1"/>
        <rFont val="Arial"/>
        <family val="2"/>
        <charset val="238"/>
      </rPr>
      <t>zamrzovalna,</t>
    </r>
    <r>
      <rPr>
        <b/>
        <sz val="10"/>
        <color rgb="FF000000"/>
        <rFont val="Arial"/>
        <family val="2"/>
        <charset val="238"/>
      </rPr>
      <t xml:space="preserve"> 400 l (+10%; za ICZR)</t>
    </r>
  </si>
  <si>
    <t>hladilnik z zamrzovalnikom (za SSZ)</t>
  </si>
  <si>
    <t>8.sklop: GOSPODINJSKE HLADILNE IN ZAMRZOVALNE NAPRAVE</t>
  </si>
  <si>
    <t>kraj dobave je fco:</t>
  </si>
  <si>
    <t xml:space="preserve">za po 1 kpl artiklov pod zap.št. 2.a.-f.:  </t>
  </si>
  <si>
    <t>PONUDNIK:</t>
  </si>
  <si>
    <t xml:space="preserve">kraj dobave in montaže ter predstavitev delovanja je fco: URSZR, Izobraževalni center RS za zaščito in reševanje, Zabrv 12, 1292 Ig, za artikla pod zap.št. 3. in 4.; </t>
  </si>
  <si>
    <t>Centralno skladišče MORS, Koščeva 6, 1210 Ljubljana-Šentvid, za artikle pod zap.št. 1., 2. in 4.,</t>
  </si>
  <si>
    <t xml:space="preserve">Skladišče URSZR, Izobraževalni center RS za zaščito in reševanje, Zabrv 12, 1292 Ig, za artikel pod zap.št. 3.;   </t>
  </si>
  <si>
    <t>parnokonvekcijska pečica GN 20/1 (z vozičkom MB in NM)</t>
  </si>
  <si>
    <t>mehčalec za vodo (za parno konvekcijsko pečico GN 20/1 - MB in NM)</t>
  </si>
  <si>
    <t>vstavni voziček za pečico GN 20/1  (dodatno MB in NM)</t>
  </si>
  <si>
    <t>Vojašnica Franca uršiča, Straška cesta 26, 8000 Novo mesto</t>
  </si>
  <si>
    <t>za po 1 kpl artiklov pod zap.št. 1.a.-f.:</t>
  </si>
  <si>
    <t xml:space="preserve">Vojašnica generala Maistra, Ramovševa ulica 2, 2000 Maribor,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</si>
</sst>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\ _€"/>
    <numFmt numFmtId="165" formatCode="#,##0.00\ _€"/>
    <numFmt numFmtId="166" formatCode="#,##0.00\ _S_I_T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8"/>
      <name val="Arial"/>
      <family val="2"/>
    </font>
    <font>
      <i/>
      <sz val="6"/>
      <color theme="1"/>
      <name val="Calibri"/>
      <family val="2"/>
      <charset val="238"/>
      <scheme val="minor"/>
    </font>
    <font>
      <b/>
      <u/>
      <sz val="10"/>
      <color rgb="FF000000"/>
      <name val="Arial"/>
      <family val="2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166" fontId="14" fillId="2" borderId="1" xfId="0" applyNumberFormat="1" applyFont="1" applyFill="1" applyBorder="1" applyAlignment="1" applyProtection="1">
      <alignment horizontal="center" vertical="center"/>
      <protection locked="0"/>
    </xf>
    <xf numFmtId="166" fontId="0" fillId="0" borderId="1" xfId="0" applyNumberFormat="1" applyFont="1" applyBorder="1" applyAlignment="1" applyProtection="1">
      <alignment horizontal="right" vertical="center"/>
    </xf>
    <xf numFmtId="166" fontId="0" fillId="0" borderId="1" xfId="0" applyNumberFormat="1" applyFont="1" applyFill="1" applyBorder="1" applyAlignment="1" applyProtection="1">
      <alignment horizontal="right" vertical="center"/>
    </xf>
    <xf numFmtId="166" fontId="14" fillId="3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1" xfId="0" applyNumberFormat="1" applyFont="1" applyBorder="1" applyAlignment="1" applyProtection="1">
      <alignment horizontal="right" vertical="center"/>
    </xf>
    <xf numFmtId="0" fontId="17" fillId="5" borderId="0" xfId="0" applyFont="1" applyFill="1" applyAlignment="1" applyProtection="1">
      <alignment horizontal="left"/>
      <protection locked="0"/>
    </xf>
    <xf numFmtId="0" fontId="17" fillId="0" borderId="0" xfId="0" applyFont="1" applyFill="1" applyAlignment="1" applyProtection="1">
      <alignment horizontal="left"/>
    </xf>
    <xf numFmtId="0" fontId="0" fillId="0" borderId="0" xfId="0" applyFill="1" applyProtection="1"/>
    <xf numFmtId="0" fontId="0" fillId="0" borderId="0" xfId="0" applyProtection="1"/>
    <xf numFmtId="0" fontId="5" fillId="0" borderId="0" xfId="0" applyFont="1" applyProtection="1"/>
    <xf numFmtId="0" fontId="9" fillId="0" borderId="0" xfId="0" applyFont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/>
    </xf>
    <xf numFmtId="165" fontId="10" fillId="0" borderId="1" xfId="0" applyNumberFormat="1" applyFont="1" applyBorder="1" applyAlignment="1" applyProtection="1">
      <alignment horizontal="center" vertical="center"/>
    </xf>
    <xf numFmtId="165" fontId="1" fillId="0" borderId="1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Protection="1"/>
    <xf numFmtId="4" fontId="15" fillId="0" borderId="0" xfId="0" applyNumberFormat="1" applyFont="1" applyProtection="1"/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justify" vertical="center"/>
    </xf>
    <xf numFmtId="0" fontId="13" fillId="0" borderId="0" xfId="0" applyFont="1" applyProtection="1"/>
    <xf numFmtId="0" fontId="6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9" fillId="0" borderId="0" xfId="0" applyFont="1" applyProtection="1"/>
    <xf numFmtId="164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8"/>
  <sheetViews>
    <sheetView tabSelected="1" workbookViewId="0">
      <selection activeCell="C1" sqref="C1"/>
    </sheetView>
  </sheetViews>
  <sheetFormatPr defaultRowHeight="15" x14ac:dyDescent="0.25"/>
  <cols>
    <col min="1" max="1" width="9.140625" style="9"/>
    <col min="2" max="2" width="29.5703125" style="9" customWidth="1"/>
    <col min="3" max="6" width="9.140625" style="9"/>
    <col min="7" max="7" width="13" style="9" customWidth="1"/>
    <col min="8" max="8" width="9.140625" style="9"/>
    <col min="9" max="9" width="13.28515625" style="9" customWidth="1"/>
    <col min="10" max="10" width="14.5703125" style="9" customWidth="1"/>
    <col min="11" max="11" width="13.5703125" style="9" customWidth="1"/>
    <col min="12" max="12" width="13.42578125" style="9" customWidth="1"/>
    <col min="13" max="13" width="14" style="9" customWidth="1"/>
    <col min="14" max="16384" width="9.140625" style="9"/>
  </cols>
  <sheetData>
    <row r="1" spans="1:16384" s="8" customFormat="1" ht="32.25" customHeight="1" x14ac:dyDescent="0.25">
      <c r="A1" s="7" t="s">
        <v>125</v>
      </c>
      <c r="B1" s="7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9"/>
      <c r="O1" s="9"/>
      <c r="P1" s="9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</row>
    <row r="2" spans="1:16384" s="8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  <c r="XFD2" s="7"/>
    </row>
    <row r="3" spans="1:16384" x14ac:dyDescent="0.25">
      <c r="A3" s="10" t="s">
        <v>25</v>
      </c>
      <c r="C3" s="10"/>
      <c r="F3" s="10"/>
    </row>
    <row r="5" spans="1:16384" x14ac:dyDescent="0.25">
      <c r="A5" s="11" t="s">
        <v>24</v>
      </c>
    </row>
    <row r="7" spans="1:16384" ht="38.25" x14ac:dyDescent="0.25">
      <c r="A7" s="12" t="s">
        <v>0</v>
      </c>
      <c r="B7" s="12" t="s">
        <v>1</v>
      </c>
      <c r="C7" s="12" t="s">
        <v>2</v>
      </c>
      <c r="D7" s="12" t="s">
        <v>3</v>
      </c>
      <c r="E7" s="12" t="s">
        <v>4</v>
      </c>
      <c r="F7" s="12" t="s">
        <v>5</v>
      </c>
      <c r="G7" s="12" t="s">
        <v>6</v>
      </c>
      <c r="H7" s="12" t="s">
        <v>7</v>
      </c>
      <c r="I7" s="12" t="s">
        <v>8</v>
      </c>
      <c r="J7" s="12" t="s">
        <v>9</v>
      </c>
      <c r="K7" s="12" t="s">
        <v>26</v>
      </c>
      <c r="L7" s="12" t="s">
        <v>27</v>
      </c>
      <c r="M7" s="12" t="s">
        <v>10</v>
      </c>
    </row>
    <row r="8" spans="1:16384" ht="20.25" customHeight="1" x14ac:dyDescent="0.25">
      <c r="A8" s="13" t="s">
        <v>11</v>
      </c>
      <c r="B8" s="14" t="s">
        <v>12</v>
      </c>
      <c r="C8" s="13" t="s">
        <v>13</v>
      </c>
      <c r="D8" s="13">
        <v>3</v>
      </c>
      <c r="E8" s="13">
        <v>5</v>
      </c>
      <c r="F8" s="15">
        <v>8</v>
      </c>
      <c r="G8" s="42"/>
      <c r="H8" s="1"/>
      <c r="I8" s="5">
        <f t="shared" ref="I8" si="0">+G8*H8/100</f>
        <v>0</v>
      </c>
      <c r="J8" s="5">
        <f t="shared" ref="J8" si="1">+G8+I8</f>
        <v>0</v>
      </c>
      <c r="K8" s="2">
        <f>+F8*G8</f>
        <v>0</v>
      </c>
      <c r="L8" s="2">
        <f>+F8*I8</f>
        <v>0</v>
      </c>
      <c r="M8" s="3">
        <f>+K8+L8</f>
        <v>0</v>
      </c>
    </row>
    <row r="9" spans="1:16384" ht="20.25" customHeight="1" x14ac:dyDescent="0.25">
      <c r="A9" s="13" t="s">
        <v>14</v>
      </c>
      <c r="B9" s="14" t="s">
        <v>15</v>
      </c>
      <c r="C9" s="13" t="s">
        <v>16</v>
      </c>
      <c r="D9" s="13">
        <v>3</v>
      </c>
      <c r="E9" s="13">
        <v>4</v>
      </c>
      <c r="F9" s="15">
        <v>7</v>
      </c>
      <c r="G9" s="42"/>
      <c r="H9" s="4">
        <f>+$H$8</f>
        <v>0</v>
      </c>
      <c r="I9" s="5">
        <f t="shared" ref="I9:I12" si="2">+G9*H9/100</f>
        <v>0</v>
      </c>
      <c r="J9" s="5">
        <f t="shared" ref="J9:J12" si="3">+G9+I9</f>
        <v>0</v>
      </c>
      <c r="K9" s="2">
        <f>+F9*G9</f>
        <v>0</v>
      </c>
      <c r="L9" s="2">
        <f>+F9*I9</f>
        <v>0</v>
      </c>
      <c r="M9" s="3">
        <f>+K9+L9</f>
        <v>0</v>
      </c>
    </row>
    <row r="10" spans="1:16384" ht="20.25" customHeight="1" x14ac:dyDescent="0.25">
      <c r="A10" s="13" t="s">
        <v>17</v>
      </c>
      <c r="B10" s="14" t="s">
        <v>18</v>
      </c>
      <c r="C10" s="13" t="s">
        <v>13</v>
      </c>
      <c r="D10" s="13">
        <v>3</v>
      </c>
      <c r="E10" s="13" t="s">
        <v>19</v>
      </c>
      <c r="F10" s="15">
        <v>3</v>
      </c>
      <c r="G10" s="42"/>
      <c r="H10" s="4">
        <f t="shared" ref="H10:H12" si="4">+$H$8</f>
        <v>0</v>
      </c>
      <c r="I10" s="5">
        <f t="shared" si="2"/>
        <v>0</v>
      </c>
      <c r="J10" s="5">
        <f t="shared" si="3"/>
        <v>0</v>
      </c>
      <c r="K10" s="2">
        <f t="shared" ref="K10:K12" si="5">+F10*G10</f>
        <v>0</v>
      </c>
      <c r="L10" s="2">
        <f t="shared" ref="L10:L12" si="6">+F10*I10</f>
        <v>0</v>
      </c>
      <c r="M10" s="3">
        <f t="shared" ref="M10:M12" si="7">+K10+L10</f>
        <v>0</v>
      </c>
    </row>
    <row r="11" spans="1:16384" ht="20.25" customHeight="1" x14ac:dyDescent="0.25">
      <c r="A11" s="13" t="s">
        <v>20</v>
      </c>
      <c r="B11" s="14" t="s">
        <v>21</v>
      </c>
      <c r="C11" s="13" t="s">
        <v>13</v>
      </c>
      <c r="D11" s="13" t="s">
        <v>19</v>
      </c>
      <c r="E11" s="13">
        <v>4</v>
      </c>
      <c r="F11" s="15">
        <v>4</v>
      </c>
      <c r="G11" s="42"/>
      <c r="H11" s="4">
        <f t="shared" si="4"/>
        <v>0</v>
      </c>
      <c r="I11" s="5">
        <f t="shared" si="2"/>
        <v>0</v>
      </c>
      <c r="J11" s="5">
        <f t="shared" si="3"/>
        <v>0</v>
      </c>
      <c r="K11" s="2">
        <f t="shared" si="5"/>
        <v>0</v>
      </c>
      <c r="L11" s="2">
        <f t="shared" si="6"/>
        <v>0</v>
      </c>
      <c r="M11" s="3">
        <f t="shared" si="7"/>
        <v>0</v>
      </c>
    </row>
    <row r="12" spans="1:16384" ht="20.25" customHeight="1" x14ac:dyDescent="0.25">
      <c r="A12" s="13" t="s">
        <v>22</v>
      </c>
      <c r="B12" s="14" t="s">
        <v>23</v>
      </c>
      <c r="C12" s="13" t="s">
        <v>13</v>
      </c>
      <c r="D12" s="13" t="s">
        <v>19</v>
      </c>
      <c r="E12" s="13">
        <v>5</v>
      </c>
      <c r="F12" s="15">
        <v>5</v>
      </c>
      <c r="G12" s="42"/>
      <c r="H12" s="4">
        <f t="shared" si="4"/>
        <v>0</v>
      </c>
      <c r="I12" s="5">
        <f t="shared" si="2"/>
        <v>0</v>
      </c>
      <c r="J12" s="5">
        <f t="shared" si="3"/>
        <v>0</v>
      </c>
      <c r="K12" s="2">
        <f t="shared" si="5"/>
        <v>0</v>
      </c>
      <c r="L12" s="2">
        <f t="shared" si="6"/>
        <v>0</v>
      </c>
      <c r="M12" s="3">
        <f t="shared" si="7"/>
        <v>0</v>
      </c>
    </row>
    <row r="13" spans="1:16384" ht="33" customHeight="1" x14ac:dyDescent="0.25">
      <c r="A13" s="16"/>
      <c r="B13" s="17"/>
      <c r="C13" s="17"/>
      <c r="D13" s="17"/>
      <c r="E13" s="17"/>
      <c r="F13" s="17"/>
      <c r="G13" s="17"/>
      <c r="H13" s="17"/>
      <c r="I13" s="18" t="s">
        <v>28</v>
      </c>
      <c r="J13" s="19"/>
      <c r="K13" s="20">
        <f>SUM(K8:K12)</f>
        <v>0</v>
      </c>
      <c r="L13" s="20">
        <f>SUM(L8:L12)</f>
        <v>0</v>
      </c>
      <c r="M13" s="21">
        <f>SUM(M8:M12)</f>
        <v>0</v>
      </c>
    </row>
    <row r="14" spans="1:16384" x14ac:dyDescent="0.25">
      <c r="A14" s="22" t="s">
        <v>29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4">
        <f>+M13-L13-K13</f>
        <v>0</v>
      </c>
    </row>
    <row r="15" spans="1:16384" x14ac:dyDescent="0.25">
      <c r="A15" s="11" t="s">
        <v>30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6384" ht="17.25" customHeight="1" x14ac:dyDescent="0.25">
      <c r="A16" s="22" t="s">
        <v>38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ht="17.25" customHeight="1" x14ac:dyDescent="0.25">
      <c r="A17" s="23" t="s">
        <v>39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x14ac:dyDescent="0.25">
      <c r="A18" s="11" t="s">
        <v>37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x14ac:dyDescent="0.25">
      <c r="A19" s="22" t="s">
        <v>31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x14ac:dyDescent="0.25">
      <c r="A20" s="22" t="s">
        <v>33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x14ac:dyDescent="0.25">
      <c r="A21" s="23"/>
      <c r="B21" s="25" t="s">
        <v>34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 x14ac:dyDescent="0.25">
      <c r="A22" s="23"/>
      <c r="B22" s="25" t="s">
        <v>35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x14ac:dyDescent="0.25">
      <c r="A23" s="11" t="s">
        <v>36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3" x14ac:dyDescent="0.25">
      <c r="A24" s="23" t="s">
        <v>40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7" spans="1:13" x14ac:dyDescent="0.25">
      <c r="A27" s="26"/>
    </row>
    <row r="28" spans="1:13" x14ac:dyDescent="0.25">
      <c r="A28" s="27" t="s">
        <v>32</v>
      </c>
    </row>
  </sheetData>
  <sheetProtection sheet="1" objects="1" scenarios="1" selectLockedCells="1"/>
  <pageMargins left="0.70866141732283472" right="0.70866141732283472" top="0.94488188976377963" bottom="0.94488188976377963" header="0.59055118110236227" footer="0.51181102362204722"/>
  <pageSetup paperSize="9" scale="78" orientation="landscape" r:id="rId1"/>
  <headerFooter>
    <oddHeader>&amp;L&amp;"Arial,Krepko"&amp;12PRILOGA 2.&amp;"Arial,Navadno"&amp;9za naveden sklop &amp;C&amp;"Arial,Krepko"&amp;12PONUDBA/CENE&amp;R&amp;"Arial,Krepko"&amp;12MORS 5/2016-ODP DOBAVA KUHINJSKE OPREM&amp;"Arial,Navadno"&amp;11E</oddHeader>
    <oddFooter>&amp;Lprint: &amp;D - &amp;N&amp;C&amp;F&amp;R&amp;"Arial,Navadno"&amp;12&amp;A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8"/>
  <sheetViews>
    <sheetView workbookViewId="0">
      <selection activeCell="C1" sqref="C1"/>
    </sheetView>
  </sheetViews>
  <sheetFormatPr defaultRowHeight="15" x14ac:dyDescent="0.25"/>
  <cols>
    <col min="1" max="1" width="9.140625" style="9"/>
    <col min="2" max="2" width="29.5703125" style="9" customWidth="1"/>
    <col min="3" max="6" width="9.140625" style="9"/>
    <col min="7" max="7" width="13" style="9" customWidth="1"/>
    <col min="8" max="8" width="9.140625" style="9"/>
    <col min="9" max="9" width="11.85546875" style="9" customWidth="1"/>
    <col min="10" max="10" width="13.42578125" style="9" customWidth="1"/>
    <col min="11" max="11" width="13.140625" style="9" customWidth="1"/>
    <col min="12" max="12" width="14.140625" style="9" customWidth="1"/>
    <col min="13" max="13" width="13.140625" style="9" customWidth="1"/>
    <col min="14" max="16384" width="9.140625" style="9"/>
  </cols>
  <sheetData>
    <row r="1" spans="1:16384" s="8" customFormat="1" ht="32.25" customHeight="1" x14ac:dyDescent="0.25">
      <c r="A1" s="7" t="s">
        <v>125</v>
      </c>
      <c r="B1" s="7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9"/>
      <c r="O1" s="9"/>
      <c r="P1" s="9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</row>
    <row r="2" spans="1:16384" s="8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  <c r="XFD2" s="7"/>
    </row>
    <row r="3" spans="1:16384" x14ac:dyDescent="0.25">
      <c r="A3" s="10" t="s">
        <v>47</v>
      </c>
      <c r="C3" s="10"/>
      <c r="F3" s="10"/>
    </row>
    <row r="5" spans="1:16384" x14ac:dyDescent="0.25">
      <c r="A5" s="11" t="s">
        <v>41</v>
      </c>
    </row>
    <row r="7" spans="1:16384" ht="38.25" x14ac:dyDescent="0.25">
      <c r="A7" s="12" t="s">
        <v>0</v>
      </c>
      <c r="B7" s="12" t="s">
        <v>1</v>
      </c>
      <c r="C7" s="12" t="s">
        <v>2</v>
      </c>
      <c r="D7" s="12" t="s">
        <v>3</v>
      </c>
      <c r="E7" s="12" t="s">
        <v>4</v>
      </c>
      <c r="F7" s="12" t="s">
        <v>5</v>
      </c>
      <c r="G7" s="12" t="s">
        <v>6</v>
      </c>
      <c r="H7" s="12" t="s">
        <v>7</v>
      </c>
      <c r="I7" s="12" t="s">
        <v>8</v>
      </c>
      <c r="J7" s="12" t="s">
        <v>9</v>
      </c>
      <c r="K7" s="12" t="s">
        <v>26</v>
      </c>
      <c r="L7" s="12" t="s">
        <v>27</v>
      </c>
      <c r="M7" s="12" t="s">
        <v>10</v>
      </c>
    </row>
    <row r="8" spans="1:16384" ht="30" customHeight="1" x14ac:dyDescent="0.25">
      <c r="A8" s="13">
        <v>1</v>
      </c>
      <c r="B8" s="28" t="s">
        <v>42</v>
      </c>
      <c r="C8" s="13" t="s">
        <v>13</v>
      </c>
      <c r="D8" s="13">
        <v>2</v>
      </c>
      <c r="E8" s="13">
        <v>4</v>
      </c>
      <c r="F8" s="15">
        <v>6</v>
      </c>
      <c r="G8" s="42"/>
      <c r="H8" s="1"/>
      <c r="I8" s="5">
        <f t="shared" ref="I8:I11" si="0">+G8*H8/100</f>
        <v>0</v>
      </c>
      <c r="J8" s="5">
        <f t="shared" ref="J8:J11" si="1">+G8+I8</f>
        <v>0</v>
      </c>
      <c r="K8" s="2">
        <f>+F8*G8</f>
        <v>0</v>
      </c>
      <c r="L8" s="2">
        <f>+F8*I8</f>
        <v>0</v>
      </c>
      <c r="M8" s="3">
        <f>+K8+L8</f>
        <v>0</v>
      </c>
    </row>
    <row r="9" spans="1:16384" ht="30" customHeight="1" x14ac:dyDescent="0.25">
      <c r="A9" s="13">
        <v>2</v>
      </c>
      <c r="B9" s="28" t="s">
        <v>43</v>
      </c>
      <c r="C9" s="13" t="s">
        <v>13</v>
      </c>
      <c r="D9" s="13">
        <v>2</v>
      </c>
      <c r="E9" s="13">
        <v>6</v>
      </c>
      <c r="F9" s="15">
        <v>8</v>
      </c>
      <c r="G9" s="42"/>
      <c r="H9" s="4">
        <f>+$H$8</f>
        <v>0</v>
      </c>
      <c r="I9" s="5">
        <f t="shared" si="0"/>
        <v>0</v>
      </c>
      <c r="J9" s="5">
        <f t="shared" si="1"/>
        <v>0</v>
      </c>
      <c r="K9" s="2">
        <f>+F9*G9</f>
        <v>0</v>
      </c>
      <c r="L9" s="2">
        <f>+F9*I9</f>
        <v>0</v>
      </c>
      <c r="M9" s="3">
        <f>+K9+L9</f>
        <v>0</v>
      </c>
    </row>
    <row r="10" spans="1:16384" ht="30" customHeight="1" x14ac:dyDescent="0.25">
      <c r="A10" s="13">
        <v>3</v>
      </c>
      <c r="B10" s="29" t="s">
        <v>44</v>
      </c>
      <c r="C10" s="13" t="s">
        <v>13</v>
      </c>
      <c r="D10" s="30" t="s">
        <v>19</v>
      </c>
      <c r="E10" s="30">
        <v>1</v>
      </c>
      <c r="F10" s="15">
        <v>1</v>
      </c>
      <c r="G10" s="42"/>
      <c r="H10" s="4">
        <f t="shared" ref="H10:H11" si="2">+$H$8</f>
        <v>0</v>
      </c>
      <c r="I10" s="5">
        <f t="shared" si="0"/>
        <v>0</v>
      </c>
      <c r="J10" s="5">
        <f t="shared" si="1"/>
        <v>0</v>
      </c>
      <c r="K10" s="2">
        <f t="shared" ref="K10:K11" si="3">+F10*G10</f>
        <v>0</v>
      </c>
      <c r="L10" s="2">
        <f t="shared" ref="L10:L11" si="4">+F10*I10</f>
        <v>0</v>
      </c>
      <c r="M10" s="3">
        <f t="shared" ref="M10:M11" si="5">+K10+L10</f>
        <v>0</v>
      </c>
    </row>
    <row r="11" spans="1:16384" ht="30" customHeight="1" x14ac:dyDescent="0.25">
      <c r="A11" s="13">
        <v>4</v>
      </c>
      <c r="B11" s="29" t="s">
        <v>45</v>
      </c>
      <c r="C11" s="13" t="s">
        <v>13</v>
      </c>
      <c r="D11" s="30">
        <v>1</v>
      </c>
      <c r="E11" s="30" t="s">
        <v>19</v>
      </c>
      <c r="F11" s="15">
        <v>1</v>
      </c>
      <c r="G11" s="42"/>
      <c r="H11" s="4">
        <f t="shared" si="2"/>
        <v>0</v>
      </c>
      <c r="I11" s="5">
        <f t="shared" si="0"/>
        <v>0</v>
      </c>
      <c r="J11" s="5">
        <f t="shared" si="1"/>
        <v>0</v>
      </c>
      <c r="K11" s="2">
        <f t="shared" si="3"/>
        <v>0</v>
      </c>
      <c r="L11" s="2">
        <f t="shared" si="4"/>
        <v>0</v>
      </c>
      <c r="M11" s="3">
        <f t="shared" si="5"/>
        <v>0</v>
      </c>
    </row>
    <row r="12" spans="1:16384" ht="33" customHeight="1" x14ac:dyDescent="0.25">
      <c r="A12" s="31"/>
      <c r="B12" s="32"/>
      <c r="C12" s="32"/>
      <c r="D12" s="32"/>
      <c r="E12" s="32"/>
      <c r="F12" s="32"/>
      <c r="G12" s="32"/>
      <c r="H12" s="17"/>
      <c r="I12" s="18" t="s">
        <v>28</v>
      </c>
      <c r="J12" s="19"/>
      <c r="K12" s="20">
        <f>SUM(K8:K11)</f>
        <v>0</v>
      </c>
      <c r="L12" s="20">
        <f>SUM(L8:L11)</f>
        <v>0</v>
      </c>
      <c r="M12" s="21">
        <f>SUM(M8:M11)</f>
        <v>0</v>
      </c>
    </row>
    <row r="13" spans="1:16384" x14ac:dyDescent="0.25">
      <c r="A13" s="22" t="s">
        <v>29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4">
        <f>+M12-L12-K12</f>
        <v>0</v>
      </c>
    </row>
    <row r="14" spans="1:16384" x14ac:dyDescent="0.25">
      <c r="A14" s="11" t="s">
        <v>30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6384" ht="17.25" customHeight="1" x14ac:dyDescent="0.25">
      <c r="A15" s="22" t="s">
        <v>46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6384" ht="17.25" customHeight="1" x14ac:dyDescent="0.25">
      <c r="A16" s="22" t="s">
        <v>126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ht="17.25" customHeight="1" x14ac:dyDescent="0.25">
      <c r="A17" s="23" t="s">
        <v>39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x14ac:dyDescent="0.25">
      <c r="A18" s="11" t="s">
        <v>37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x14ac:dyDescent="0.25">
      <c r="A19" s="22" t="s">
        <v>31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x14ac:dyDescent="0.25">
      <c r="A20" s="22" t="s">
        <v>33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x14ac:dyDescent="0.25">
      <c r="A21" s="23"/>
      <c r="B21" s="25" t="s">
        <v>34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 x14ac:dyDescent="0.25">
      <c r="A22" s="23"/>
      <c r="B22" s="25" t="s">
        <v>35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x14ac:dyDescent="0.25">
      <c r="A23" s="11" t="s">
        <v>36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3" x14ac:dyDescent="0.25">
      <c r="A24" s="23" t="s">
        <v>40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7" spans="1:13" x14ac:dyDescent="0.25">
      <c r="A27" s="26"/>
    </row>
    <row r="28" spans="1:13" x14ac:dyDescent="0.25">
      <c r="A28" s="27" t="s">
        <v>32</v>
      </c>
    </row>
  </sheetData>
  <sheetProtection sheet="1" objects="1" scenarios="1" selectLockedCells="1"/>
  <pageMargins left="0.70866141732283472" right="0.70866141732283472" top="0.94488188976377963" bottom="0.94488188976377963" header="0.59055118110236227" footer="0.51181102362204722"/>
  <pageSetup paperSize="9" scale="80" orientation="landscape" r:id="rId1"/>
  <headerFooter>
    <oddHeader>&amp;L&amp;"Arial,Krepko"&amp;12PRILOGA 2.&amp;"Arial,Navadno"&amp;9za naveden sklop &amp;C&amp;"Arial,Krepko"&amp;12PONUDBA/CENE&amp;R&amp;"Arial,Krepko"&amp;12MORS 5/2016-ODP DOBAVA KUHINJSKE OPREM&amp;"Arial,Navadno"&amp;11E</oddHeader>
    <oddFooter>&amp;Lprint: &amp;D - &amp;N&amp;C&amp;F&amp;R&amp;"Arial,Navadno"&amp;12&amp;A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4"/>
  <sheetViews>
    <sheetView workbookViewId="0">
      <selection activeCell="C1" sqref="C1"/>
    </sheetView>
  </sheetViews>
  <sheetFormatPr defaultRowHeight="15" x14ac:dyDescent="0.25"/>
  <cols>
    <col min="1" max="1" width="9.140625" style="9"/>
    <col min="2" max="2" width="29.5703125" style="9" customWidth="1"/>
    <col min="3" max="3" width="9.140625" style="9"/>
    <col min="4" max="5" width="3.5703125" style="9" customWidth="1"/>
    <col min="6" max="6" width="9.140625" style="9"/>
    <col min="7" max="7" width="15.7109375" style="9" customWidth="1"/>
    <col min="8" max="8" width="9.140625" style="9"/>
    <col min="9" max="9" width="11.140625" style="9" customWidth="1"/>
    <col min="10" max="10" width="14.85546875" style="9" customWidth="1"/>
    <col min="11" max="11" width="14.140625" style="9" customWidth="1"/>
    <col min="12" max="12" width="14.7109375" style="9" customWidth="1"/>
    <col min="13" max="13" width="14" style="9" customWidth="1"/>
    <col min="14" max="16384" width="9.140625" style="9"/>
  </cols>
  <sheetData>
    <row r="1" spans="1:16384" s="8" customFormat="1" ht="32.25" customHeight="1" x14ac:dyDescent="0.25">
      <c r="A1" s="7" t="s">
        <v>125</v>
      </c>
      <c r="B1" s="7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9"/>
      <c r="Q1" s="9"/>
      <c r="R1" s="9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  <c r="XFD1" s="7"/>
    </row>
    <row r="2" spans="1:16384" s="8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  <c r="XFD2" s="7"/>
    </row>
    <row r="3" spans="1:16384" x14ac:dyDescent="0.25">
      <c r="A3" s="10" t="s">
        <v>48</v>
      </c>
      <c r="C3" s="10"/>
      <c r="D3" s="10"/>
      <c r="E3" s="10"/>
      <c r="F3" s="10"/>
    </row>
    <row r="5" spans="1:16384" x14ac:dyDescent="0.25">
      <c r="A5" s="11" t="s">
        <v>49</v>
      </c>
    </row>
    <row r="7" spans="1:16384" ht="38.25" x14ac:dyDescent="0.25">
      <c r="A7" s="33" t="s">
        <v>0</v>
      </c>
      <c r="B7" s="33" t="s">
        <v>1</v>
      </c>
      <c r="C7" s="33" t="s">
        <v>2</v>
      </c>
      <c r="D7" s="34"/>
      <c r="E7" s="35"/>
      <c r="F7" s="36" t="s">
        <v>3</v>
      </c>
      <c r="G7" s="33" t="s">
        <v>6</v>
      </c>
      <c r="H7" s="12" t="s">
        <v>7</v>
      </c>
      <c r="I7" s="12" t="s">
        <v>8</v>
      </c>
      <c r="J7" s="12" t="s">
        <v>9</v>
      </c>
      <c r="K7" s="12" t="s">
        <v>26</v>
      </c>
      <c r="L7" s="12" t="s">
        <v>27</v>
      </c>
      <c r="M7" s="12" t="s">
        <v>10</v>
      </c>
    </row>
    <row r="8" spans="1:16384" ht="30" customHeight="1" x14ac:dyDescent="0.25">
      <c r="A8" s="13">
        <v>1</v>
      </c>
      <c r="B8" s="28" t="s">
        <v>50</v>
      </c>
      <c r="C8" s="13" t="s">
        <v>13</v>
      </c>
      <c r="D8" s="37"/>
      <c r="E8" s="38"/>
      <c r="F8" s="39">
        <v>5</v>
      </c>
      <c r="G8" s="42"/>
      <c r="H8" s="1"/>
      <c r="I8" s="5">
        <f t="shared" ref="I8:I11" si="0">+G8*H8/100</f>
        <v>0</v>
      </c>
      <c r="J8" s="5">
        <f t="shared" ref="J8:J11" si="1">+G8+I8</f>
        <v>0</v>
      </c>
      <c r="K8" s="2">
        <f>+F8*G8</f>
        <v>0</v>
      </c>
      <c r="L8" s="2">
        <f>+F8*I8</f>
        <v>0</v>
      </c>
      <c r="M8" s="3">
        <f>+L8+K8</f>
        <v>0</v>
      </c>
    </row>
    <row r="9" spans="1:16384" ht="30" customHeight="1" x14ac:dyDescent="0.25">
      <c r="A9" s="13">
        <v>2</v>
      </c>
      <c r="B9" s="28" t="s">
        <v>51</v>
      </c>
      <c r="C9" s="13" t="s">
        <v>13</v>
      </c>
      <c r="D9" s="37"/>
      <c r="E9" s="38"/>
      <c r="F9" s="39">
        <v>60</v>
      </c>
      <c r="G9" s="42"/>
      <c r="H9" s="4">
        <f>+$H$8</f>
        <v>0</v>
      </c>
      <c r="I9" s="5">
        <f t="shared" si="0"/>
        <v>0</v>
      </c>
      <c r="J9" s="5">
        <f t="shared" si="1"/>
        <v>0</v>
      </c>
      <c r="K9" s="2">
        <f t="shared" ref="K9:K11" si="2">+F9*G9</f>
        <v>0</v>
      </c>
      <c r="L9" s="2">
        <f t="shared" ref="L9:L11" si="3">+F9*I9</f>
        <v>0</v>
      </c>
      <c r="M9" s="3">
        <f t="shared" ref="M9:M11" si="4">+L9+K9</f>
        <v>0</v>
      </c>
    </row>
    <row r="10" spans="1:16384" ht="30" customHeight="1" x14ac:dyDescent="0.25">
      <c r="A10" s="13">
        <v>3</v>
      </c>
      <c r="B10" s="28" t="s">
        <v>52</v>
      </c>
      <c r="C10" s="13" t="s">
        <v>13</v>
      </c>
      <c r="D10" s="37"/>
      <c r="E10" s="38"/>
      <c r="F10" s="39">
        <v>60</v>
      </c>
      <c r="G10" s="42"/>
      <c r="H10" s="4">
        <f t="shared" ref="H10:H11" si="5">+$H$8</f>
        <v>0</v>
      </c>
      <c r="I10" s="5">
        <f t="shared" si="0"/>
        <v>0</v>
      </c>
      <c r="J10" s="5">
        <f t="shared" si="1"/>
        <v>0</v>
      </c>
      <c r="K10" s="2">
        <f t="shared" si="2"/>
        <v>0</v>
      </c>
      <c r="L10" s="2">
        <f t="shared" si="3"/>
        <v>0</v>
      </c>
      <c r="M10" s="3">
        <f t="shared" si="4"/>
        <v>0</v>
      </c>
    </row>
    <row r="11" spans="1:16384" ht="30" customHeight="1" x14ac:dyDescent="0.25">
      <c r="A11" s="13">
        <v>4</v>
      </c>
      <c r="B11" s="28" t="s">
        <v>53</v>
      </c>
      <c r="C11" s="13" t="s">
        <v>13</v>
      </c>
      <c r="D11" s="37"/>
      <c r="E11" s="38"/>
      <c r="F11" s="39">
        <v>30</v>
      </c>
      <c r="G11" s="42"/>
      <c r="H11" s="4">
        <f t="shared" si="5"/>
        <v>0</v>
      </c>
      <c r="I11" s="5">
        <f t="shared" si="0"/>
        <v>0</v>
      </c>
      <c r="J11" s="5">
        <f t="shared" si="1"/>
        <v>0</v>
      </c>
      <c r="K11" s="2">
        <f t="shared" si="2"/>
        <v>0</v>
      </c>
      <c r="L11" s="2">
        <f t="shared" si="3"/>
        <v>0</v>
      </c>
      <c r="M11" s="3">
        <f t="shared" si="4"/>
        <v>0</v>
      </c>
    </row>
    <row r="12" spans="1:16384" ht="33" customHeight="1" x14ac:dyDescent="0.25">
      <c r="A12" s="31"/>
      <c r="B12" s="32"/>
      <c r="C12" s="32"/>
      <c r="D12" s="32"/>
      <c r="E12" s="32"/>
      <c r="F12" s="32"/>
      <c r="G12" s="32"/>
      <c r="H12" s="17"/>
      <c r="I12" s="18" t="s">
        <v>28</v>
      </c>
      <c r="J12" s="19"/>
      <c r="K12" s="20">
        <f>SUM(K8:K11)</f>
        <v>0</v>
      </c>
      <c r="L12" s="20">
        <f>SUM(L8:L11)</f>
        <v>0</v>
      </c>
      <c r="M12" s="21">
        <f>SUM(M8:M11)</f>
        <v>0</v>
      </c>
    </row>
    <row r="13" spans="1:16384" x14ac:dyDescent="0.25">
      <c r="A13" s="22" t="s">
        <v>29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4">
        <f>+M12-L12-K12</f>
        <v>0</v>
      </c>
    </row>
    <row r="14" spans="1:16384" x14ac:dyDescent="0.25">
      <c r="A14" s="11" t="s">
        <v>30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6384" ht="17.25" customHeight="1" x14ac:dyDescent="0.25">
      <c r="A15" s="22" t="s">
        <v>38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6384" ht="17.25" customHeight="1" x14ac:dyDescent="0.25">
      <c r="A16" s="23" t="s">
        <v>39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5">
      <c r="A17" s="11" t="s">
        <v>37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x14ac:dyDescent="0.25">
      <c r="A18" s="22" t="s">
        <v>54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x14ac:dyDescent="0.25">
      <c r="A19" s="11" t="s">
        <v>36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x14ac:dyDescent="0.25">
      <c r="A20" s="23" t="s">
        <v>40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3" spans="1:13" x14ac:dyDescent="0.25">
      <c r="A23" s="26"/>
    </row>
    <row r="24" spans="1:13" x14ac:dyDescent="0.25">
      <c r="A24" s="27" t="s">
        <v>32</v>
      </c>
    </row>
  </sheetData>
  <sheetProtection sheet="1" objects="1" scenarios="1" selectLockedCells="1"/>
  <pageMargins left="0.70866141732283472" right="0.70866141732283472" top="0.94488188976377963" bottom="0.94488188976377963" header="0.59055118110236227" footer="0.51181102362204722"/>
  <pageSetup paperSize="9" scale="74" orientation="landscape" r:id="rId1"/>
  <headerFooter>
    <oddHeader>&amp;L&amp;"Arial,Krepko"&amp;12PRILOGA 2.&amp;"Arial,Navadno"&amp;9za naveden sklop &amp;C&amp;"Arial,Krepko"&amp;12PONUDBA/CENE&amp;R&amp;"Arial,Krepko"&amp;12MORS 5/2016-ODP DOBAVA KUHINJSKE OPREM&amp;"Arial,Navadno"&amp;11E</oddHeader>
    <oddFooter>&amp;Lprint: &amp;D - &amp;N&amp;C&amp;F&amp;R&amp;"Arial,Navadno"&amp;12&amp;A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6"/>
  <sheetViews>
    <sheetView workbookViewId="0">
      <selection activeCell="C1" sqref="C1"/>
    </sheetView>
  </sheetViews>
  <sheetFormatPr defaultRowHeight="15" x14ac:dyDescent="0.25"/>
  <cols>
    <col min="1" max="1" width="9.140625" style="9"/>
    <col min="2" max="2" width="36.140625" style="9" customWidth="1"/>
    <col min="3" max="6" width="9.140625" style="9"/>
    <col min="7" max="7" width="14.28515625" style="9" customWidth="1"/>
    <col min="8" max="8" width="9.140625" style="9"/>
    <col min="9" max="9" width="11.28515625" style="9" customWidth="1"/>
    <col min="10" max="10" width="13.28515625" style="9" customWidth="1"/>
    <col min="11" max="11" width="12.140625" style="9" customWidth="1"/>
    <col min="12" max="12" width="12.42578125" style="9" customWidth="1"/>
    <col min="13" max="13" width="13.7109375" style="9" customWidth="1"/>
    <col min="14" max="16384" width="9.140625" style="9"/>
  </cols>
  <sheetData>
    <row r="1" spans="1:16384" s="8" customFormat="1" ht="32.25" customHeight="1" x14ac:dyDescent="0.25">
      <c r="A1" s="7" t="s">
        <v>125</v>
      </c>
      <c r="B1" s="7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9"/>
      <c r="O1" s="9"/>
      <c r="P1" s="9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</row>
    <row r="2" spans="1:16384" s="8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  <c r="XFD2" s="7"/>
    </row>
    <row r="3" spans="1:16384" x14ac:dyDescent="0.25">
      <c r="A3" s="10" t="s">
        <v>55</v>
      </c>
      <c r="C3" s="10"/>
      <c r="F3" s="10"/>
    </row>
    <row r="5" spans="1:16384" x14ac:dyDescent="0.25">
      <c r="A5" s="22" t="s">
        <v>56</v>
      </c>
    </row>
    <row r="7" spans="1:16384" ht="24.75" customHeight="1" x14ac:dyDescent="0.2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12" t="s">
        <v>6</v>
      </c>
      <c r="H7" s="12" t="s">
        <v>7</v>
      </c>
      <c r="I7" s="12" t="s">
        <v>8</v>
      </c>
      <c r="J7" s="12" t="s">
        <v>9</v>
      </c>
      <c r="K7" s="12" t="s">
        <v>26</v>
      </c>
      <c r="L7" s="12" t="s">
        <v>27</v>
      </c>
      <c r="M7" s="12" t="s">
        <v>10</v>
      </c>
    </row>
    <row r="8" spans="1:16384" ht="24.75" customHeight="1" x14ac:dyDescent="0.25">
      <c r="A8" s="30" t="s">
        <v>11</v>
      </c>
      <c r="B8" s="28" t="s">
        <v>57</v>
      </c>
      <c r="C8" s="13" t="s">
        <v>16</v>
      </c>
      <c r="D8" s="13">
        <v>1</v>
      </c>
      <c r="E8" s="13" t="s">
        <v>19</v>
      </c>
      <c r="F8" s="15">
        <v>1</v>
      </c>
      <c r="G8" s="43"/>
      <c r="H8" s="1"/>
      <c r="I8" s="5">
        <f t="shared" ref="I8:I10" si="0">+G8*H8/100</f>
        <v>0</v>
      </c>
      <c r="J8" s="5">
        <f t="shared" ref="J8:J10" si="1">+G8+I8</f>
        <v>0</v>
      </c>
      <c r="K8" s="2">
        <f>+F8*G8</f>
        <v>0</v>
      </c>
      <c r="L8" s="2">
        <f>+F8*I8</f>
        <v>0</v>
      </c>
      <c r="M8" s="3">
        <f>+K8+L8</f>
        <v>0</v>
      </c>
    </row>
    <row r="9" spans="1:16384" ht="24.75" customHeight="1" x14ac:dyDescent="0.25">
      <c r="A9" s="30" t="s">
        <v>58</v>
      </c>
      <c r="B9" s="28" t="s">
        <v>59</v>
      </c>
      <c r="C9" s="13" t="s">
        <v>16</v>
      </c>
      <c r="D9" s="13">
        <v>1</v>
      </c>
      <c r="E9" s="13" t="s">
        <v>19</v>
      </c>
      <c r="F9" s="15">
        <v>1</v>
      </c>
      <c r="G9" s="43"/>
      <c r="H9" s="4">
        <f>+$H$8</f>
        <v>0</v>
      </c>
      <c r="I9" s="5">
        <f t="shared" si="0"/>
        <v>0</v>
      </c>
      <c r="J9" s="5">
        <f t="shared" si="1"/>
        <v>0</v>
      </c>
      <c r="K9" s="2">
        <f>+F9*G9</f>
        <v>0</v>
      </c>
      <c r="L9" s="2">
        <f>+F9*I9</f>
        <v>0</v>
      </c>
      <c r="M9" s="3">
        <f>+K9+L9</f>
        <v>0</v>
      </c>
    </row>
    <row r="10" spans="1:16384" ht="24.75" customHeight="1" x14ac:dyDescent="0.25">
      <c r="A10" s="30" t="s">
        <v>60</v>
      </c>
      <c r="B10" s="29" t="s">
        <v>73</v>
      </c>
      <c r="C10" s="13" t="s">
        <v>13</v>
      </c>
      <c r="D10" s="13">
        <v>1</v>
      </c>
      <c r="E10" s="13" t="s">
        <v>19</v>
      </c>
      <c r="F10" s="15">
        <v>1</v>
      </c>
      <c r="G10" s="43"/>
      <c r="H10" s="4">
        <f t="shared" ref="H10:H17" si="2">+$H$8</f>
        <v>0</v>
      </c>
      <c r="I10" s="5">
        <f t="shared" si="0"/>
        <v>0</v>
      </c>
      <c r="J10" s="5">
        <f t="shared" si="1"/>
        <v>0</v>
      </c>
      <c r="K10" s="2">
        <f t="shared" ref="K10" si="3">+F10*G10</f>
        <v>0</v>
      </c>
      <c r="L10" s="2">
        <f t="shared" ref="L10" si="4">+F10*I10</f>
        <v>0</v>
      </c>
      <c r="M10" s="3">
        <f t="shared" ref="M10" si="5">+K10+L10</f>
        <v>0</v>
      </c>
    </row>
    <row r="11" spans="1:16384" ht="24.75" customHeight="1" x14ac:dyDescent="0.25">
      <c r="A11" s="30" t="s">
        <v>14</v>
      </c>
      <c r="B11" s="29" t="s">
        <v>61</v>
      </c>
      <c r="C11" s="30" t="s">
        <v>16</v>
      </c>
      <c r="D11" s="13" t="s">
        <v>19</v>
      </c>
      <c r="E11" s="30">
        <v>1</v>
      </c>
      <c r="F11" s="40">
        <v>1</v>
      </c>
      <c r="G11" s="43"/>
      <c r="H11" s="4">
        <f>+$H$8</f>
        <v>0</v>
      </c>
      <c r="I11" s="5">
        <f t="shared" ref="I11:I15" si="6">+G11*H11/100</f>
        <v>0</v>
      </c>
      <c r="J11" s="5">
        <f t="shared" ref="J11:J15" si="7">+G11+I11</f>
        <v>0</v>
      </c>
      <c r="K11" s="2">
        <f>+F11*G11</f>
        <v>0</v>
      </c>
      <c r="L11" s="2">
        <f>+F11*I11</f>
        <v>0</v>
      </c>
      <c r="M11" s="3">
        <f>+K11+L11</f>
        <v>0</v>
      </c>
    </row>
    <row r="12" spans="1:16384" ht="24.75" customHeight="1" x14ac:dyDescent="0.25">
      <c r="A12" s="30" t="s">
        <v>62</v>
      </c>
      <c r="B12" s="29" t="s">
        <v>63</v>
      </c>
      <c r="C12" s="30" t="s">
        <v>16</v>
      </c>
      <c r="D12" s="13" t="s">
        <v>19</v>
      </c>
      <c r="E12" s="30">
        <v>1</v>
      </c>
      <c r="F12" s="40">
        <v>1</v>
      </c>
      <c r="G12" s="43"/>
      <c r="H12" s="4">
        <f t="shared" si="2"/>
        <v>0</v>
      </c>
      <c r="I12" s="5">
        <f t="shared" si="6"/>
        <v>0</v>
      </c>
      <c r="J12" s="5">
        <f t="shared" si="7"/>
        <v>0</v>
      </c>
      <c r="K12" s="2">
        <f t="shared" ref="K12" si="8">+F12*G12</f>
        <v>0</v>
      </c>
      <c r="L12" s="2">
        <f t="shared" ref="L12" si="9">+F12*I12</f>
        <v>0</v>
      </c>
      <c r="M12" s="3">
        <f t="shared" ref="M12" si="10">+K12+L12</f>
        <v>0</v>
      </c>
    </row>
    <row r="13" spans="1:16384" ht="24.75" customHeight="1" x14ac:dyDescent="0.25">
      <c r="A13" s="30" t="s">
        <v>64</v>
      </c>
      <c r="B13" s="29" t="s">
        <v>74</v>
      </c>
      <c r="C13" s="30" t="s">
        <v>13</v>
      </c>
      <c r="D13" s="13" t="s">
        <v>19</v>
      </c>
      <c r="E13" s="30">
        <v>1</v>
      </c>
      <c r="F13" s="40">
        <v>1</v>
      </c>
      <c r="G13" s="43"/>
      <c r="H13" s="4">
        <f>+$H$8</f>
        <v>0</v>
      </c>
      <c r="I13" s="5">
        <f t="shared" si="6"/>
        <v>0</v>
      </c>
      <c r="J13" s="5">
        <f t="shared" si="7"/>
        <v>0</v>
      </c>
      <c r="K13" s="2">
        <f>+F13*G13</f>
        <v>0</v>
      </c>
      <c r="L13" s="2">
        <f>+F13*I13</f>
        <v>0</v>
      </c>
      <c r="M13" s="3">
        <f>+K13+L13</f>
        <v>0</v>
      </c>
    </row>
    <row r="14" spans="1:16384" ht="24.75" customHeight="1" x14ac:dyDescent="0.25">
      <c r="A14" s="30" t="s">
        <v>65</v>
      </c>
      <c r="B14" s="29" t="s">
        <v>66</v>
      </c>
      <c r="C14" s="30" t="s">
        <v>13</v>
      </c>
      <c r="D14" s="13" t="s">
        <v>19</v>
      </c>
      <c r="E14" s="30">
        <v>1</v>
      </c>
      <c r="F14" s="40">
        <v>1</v>
      </c>
      <c r="G14" s="43"/>
      <c r="H14" s="4">
        <f>+$H$8</f>
        <v>0</v>
      </c>
      <c r="I14" s="5">
        <f t="shared" si="6"/>
        <v>0</v>
      </c>
      <c r="J14" s="5">
        <f t="shared" si="7"/>
        <v>0</v>
      </c>
      <c r="K14" s="2">
        <f>+F14*G14</f>
        <v>0</v>
      </c>
      <c r="L14" s="2">
        <f>+F14*I14</f>
        <v>0</v>
      </c>
      <c r="M14" s="3">
        <f>+K14+L14</f>
        <v>0</v>
      </c>
    </row>
    <row r="15" spans="1:16384" ht="24.75" customHeight="1" x14ac:dyDescent="0.25">
      <c r="A15" s="30" t="s">
        <v>17</v>
      </c>
      <c r="B15" s="29" t="s">
        <v>67</v>
      </c>
      <c r="C15" s="30" t="s">
        <v>16</v>
      </c>
      <c r="D15" s="13" t="s">
        <v>19</v>
      </c>
      <c r="E15" s="30">
        <v>1</v>
      </c>
      <c r="F15" s="40">
        <v>1</v>
      </c>
      <c r="G15" s="43"/>
      <c r="H15" s="4">
        <f t="shared" si="2"/>
        <v>0</v>
      </c>
      <c r="I15" s="5">
        <f t="shared" si="6"/>
        <v>0</v>
      </c>
      <c r="J15" s="5">
        <f t="shared" si="7"/>
        <v>0</v>
      </c>
      <c r="K15" s="2">
        <f t="shared" ref="K15" si="11">+F15*G15</f>
        <v>0</v>
      </c>
      <c r="L15" s="2">
        <f t="shared" ref="L15" si="12">+F15*I15</f>
        <v>0</v>
      </c>
      <c r="M15" s="3">
        <f t="shared" ref="M15" si="13">+K15+L15</f>
        <v>0</v>
      </c>
    </row>
    <row r="16" spans="1:16384" ht="24.75" customHeight="1" x14ac:dyDescent="0.25">
      <c r="A16" s="30" t="s">
        <v>68</v>
      </c>
      <c r="B16" s="29" t="s">
        <v>69</v>
      </c>
      <c r="C16" s="30" t="s">
        <v>16</v>
      </c>
      <c r="D16" s="13" t="s">
        <v>19</v>
      </c>
      <c r="E16" s="30">
        <v>1</v>
      </c>
      <c r="F16" s="40">
        <v>1</v>
      </c>
      <c r="G16" s="43"/>
      <c r="H16" s="4">
        <f>+$H$8</f>
        <v>0</v>
      </c>
      <c r="I16" s="5">
        <f t="shared" ref="I16:I18" si="14">+G16*H16/100</f>
        <v>0</v>
      </c>
      <c r="J16" s="5">
        <f t="shared" ref="J16:J18" si="15">+G16+I16</f>
        <v>0</v>
      </c>
      <c r="K16" s="2">
        <f>+F16*G16</f>
        <v>0</v>
      </c>
      <c r="L16" s="2">
        <f>+F16*I16</f>
        <v>0</v>
      </c>
      <c r="M16" s="3">
        <f>+K16+L16</f>
        <v>0</v>
      </c>
    </row>
    <row r="17" spans="1:13" ht="24.75" customHeight="1" x14ac:dyDescent="0.25">
      <c r="A17" s="30" t="s">
        <v>70</v>
      </c>
      <c r="B17" s="29" t="s">
        <v>75</v>
      </c>
      <c r="C17" s="30" t="s">
        <v>13</v>
      </c>
      <c r="D17" s="13" t="s">
        <v>19</v>
      </c>
      <c r="E17" s="30">
        <v>1</v>
      </c>
      <c r="F17" s="40">
        <v>1</v>
      </c>
      <c r="G17" s="43"/>
      <c r="H17" s="4">
        <f t="shared" si="2"/>
        <v>0</v>
      </c>
      <c r="I17" s="5">
        <f t="shared" si="14"/>
        <v>0</v>
      </c>
      <c r="J17" s="5">
        <f t="shared" si="15"/>
        <v>0</v>
      </c>
      <c r="K17" s="2">
        <f t="shared" ref="K17" si="16">+F17*G17</f>
        <v>0</v>
      </c>
      <c r="L17" s="2">
        <f t="shared" ref="L17" si="17">+F17*I17</f>
        <v>0</v>
      </c>
      <c r="M17" s="3">
        <f t="shared" ref="M17" si="18">+K17+L17</f>
        <v>0</v>
      </c>
    </row>
    <row r="18" spans="1:13" ht="24.75" customHeight="1" x14ac:dyDescent="0.25">
      <c r="A18" s="30" t="s">
        <v>71</v>
      </c>
      <c r="B18" s="29" t="s">
        <v>72</v>
      </c>
      <c r="C18" s="30" t="s">
        <v>13</v>
      </c>
      <c r="D18" s="13" t="s">
        <v>19</v>
      </c>
      <c r="E18" s="30">
        <v>1</v>
      </c>
      <c r="F18" s="40">
        <v>1</v>
      </c>
      <c r="G18" s="43"/>
      <c r="H18" s="4">
        <f>+$H$8</f>
        <v>0</v>
      </c>
      <c r="I18" s="5">
        <f t="shared" si="14"/>
        <v>0</v>
      </c>
      <c r="J18" s="5">
        <f t="shared" si="15"/>
        <v>0</v>
      </c>
      <c r="K18" s="2">
        <f>+F18*G18</f>
        <v>0</v>
      </c>
      <c r="L18" s="2">
        <f>+F18*I18</f>
        <v>0</v>
      </c>
      <c r="M18" s="3">
        <f>+K18+L18</f>
        <v>0</v>
      </c>
    </row>
    <row r="19" spans="1:13" x14ac:dyDescent="0.25">
      <c r="A19" s="31"/>
      <c r="B19" s="32"/>
      <c r="C19" s="32"/>
      <c r="D19" s="32"/>
      <c r="E19" s="32"/>
      <c r="F19" s="32"/>
      <c r="G19" s="32"/>
      <c r="H19" s="17"/>
      <c r="I19" s="18" t="s">
        <v>28</v>
      </c>
      <c r="J19" s="19"/>
      <c r="K19" s="20">
        <f>SUM(K8:K18)</f>
        <v>0</v>
      </c>
      <c r="L19" s="20">
        <f>SUM(L8:L18)</f>
        <v>0</v>
      </c>
      <c r="M19" s="21">
        <f>SUM(M8:M18)</f>
        <v>0</v>
      </c>
    </row>
    <row r="20" spans="1:13" x14ac:dyDescent="0.25">
      <c r="A20" s="22" t="s">
        <v>29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>
        <f>+M19-L19-K19</f>
        <v>0</v>
      </c>
    </row>
    <row r="21" spans="1:13" x14ac:dyDescent="0.25">
      <c r="A21" s="11" t="s">
        <v>76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 x14ac:dyDescent="0.25">
      <c r="A22" s="22" t="s">
        <v>77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x14ac:dyDescent="0.25">
      <c r="A23" s="22" t="s">
        <v>78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3" x14ac:dyDescent="0.25">
      <c r="A24" s="22" t="s">
        <v>79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3" x14ac:dyDescent="0.25">
      <c r="A25" s="23" t="s">
        <v>39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3" x14ac:dyDescent="0.25">
      <c r="A26" s="11" t="s">
        <v>37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 x14ac:dyDescent="0.25">
      <c r="A27" s="22" t="s">
        <v>31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3" x14ac:dyDescent="0.25">
      <c r="A28" s="22" t="s">
        <v>33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3" x14ac:dyDescent="0.25">
      <c r="A29" s="23"/>
      <c r="B29" s="25" t="s">
        <v>34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 x14ac:dyDescent="0.25">
      <c r="A30" s="23"/>
      <c r="B30" s="25" t="s">
        <v>35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13" x14ac:dyDescent="0.25">
      <c r="A31" s="11" t="s">
        <v>36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1:13" x14ac:dyDescent="0.25">
      <c r="A32" s="23" t="s">
        <v>40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5" spans="1:1" x14ac:dyDescent="0.25">
      <c r="A35" s="26"/>
    </row>
    <row r="36" spans="1:1" x14ac:dyDescent="0.25">
      <c r="A36" s="27" t="s">
        <v>32</v>
      </c>
    </row>
  </sheetData>
  <sheetProtection sheet="1" objects="1" scenarios="1" selectLockedCells="1"/>
  <pageMargins left="0.70866141732283472" right="0.70866141732283472" top="0.94488188976377963" bottom="0.94488188976377963" header="0.59055118110236227" footer="0.51181102362204722"/>
  <pageSetup paperSize="9" scale="70" orientation="landscape" r:id="rId1"/>
  <headerFooter>
    <oddHeader>&amp;L&amp;"Arial,Krepko"&amp;12PRILOGA 2.&amp;"Arial,Navadno"&amp;9za naveden sklop &amp;C&amp;"Arial,Krepko"&amp;12PONUDBA/CENE&amp;R&amp;"Arial,Krepko"&amp;12MORS 5/2016-ODP DOBAVA KUHINJSKE OPREM&amp;"Arial,Navadno"&amp;11E</oddHeader>
    <oddFooter>&amp;Lprint: &amp;D - &amp;N&amp;C&amp;F&amp;R&amp;"Arial,Navadno"&amp;12&amp;A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3"/>
  <sheetViews>
    <sheetView workbookViewId="0">
      <selection activeCell="C1" sqref="C1"/>
    </sheetView>
  </sheetViews>
  <sheetFormatPr defaultRowHeight="15" x14ac:dyDescent="0.25"/>
  <cols>
    <col min="1" max="1" width="9.140625" style="9"/>
    <col min="2" max="2" width="36.140625" style="9" customWidth="1"/>
    <col min="3" max="6" width="9.140625" style="9"/>
    <col min="7" max="7" width="14.28515625" style="9" customWidth="1"/>
    <col min="8" max="8" width="9.140625" style="9"/>
    <col min="9" max="9" width="11.28515625" style="9" customWidth="1"/>
    <col min="10" max="10" width="13.28515625" style="9" customWidth="1"/>
    <col min="11" max="11" width="12.140625" style="9" customWidth="1"/>
    <col min="12" max="12" width="12.42578125" style="9" customWidth="1"/>
    <col min="13" max="13" width="13.7109375" style="9" customWidth="1"/>
    <col min="14" max="16384" width="9.140625" style="9"/>
  </cols>
  <sheetData>
    <row r="1" spans="1:16384" s="8" customFormat="1" ht="32.25" customHeight="1" x14ac:dyDescent="0.25">
      <c r="A1" s="7" t="s">
        <v>125</v>
      </c>
      <c r="B1" s="7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9"/>
      <c r="O1" s="9"/>
      <c r="P1" s="9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</row>
    <row r="2" spans="1:16384" s="8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  <c r="XFD2" s="7"/>
    </row>
    <row r="3" spans="1:16384" x14ac:dyDescent="0.25">
      <c r="A3" s="10" t="s">
        <v>80</v>
      </c>
      <c r="C3" s="10"/>
      <c r="F3" s="10"/>
    </row>
    <row r="5" spans="1:16384" x14ac:dyDescent="0.25">
      <c r="A5" s="11" t="s">
        <v>81</v>
      </c>
    </row>
    <row r="7" spans="1:16384" ht="24.75" customHeight="1" x14ac:dyDescent="0.2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12" t="s">
        <v>6</v>
      </c>
      <c r="H7" s="12" t="s">
        <v>7</v>
      </c>
      <c r="I7" s="12" t="s">
        <v>8</v>
      </c>
      <c r="J7" s="12" t="s">
        <v>9</v>
      </c>
      <c r="K7" s="12" t="s">
        <v>26</v>
      </c>
      <c r="L7" s="12" t="s">
        <v>27</v>
      </c>
      <c r="M7" s="12" t="s">
        <v>10</v>
      </c>
    </row>
    <row r="8" spans="1:16384" ht="24.75" customHeight="1" x14ac:dyDescent="0.25">
      <c r="A8" s="13">
        <v>1</v>
      </c>
      <c r="B8" s="28" t="s">
        <v>82</v>
      </c>
      <c r="C8" s="13" t="s">
        <v>16</v>
      </c>
      <c r="D8" s="13">
        <v>4</v>
      </c>
      <c r="E8" s="13">
        <v>3</v>
      </c>
      <c r="F8" s="40">
        <f>+E8+D8</f>
        <v>7</v>
      </c>
      <c r="G8" s="43"/>
      <c r="H8" s="1"/>
      <c r="I8" s="5">
        <f t="shared" ref="I8:I17" si="0">+G8*H8/100</f>
        <v>0</v>
      </c>
      <c r="J8" s="5">
        <f t="shared" ref="J8:J17" si="1">+G8+I8</f>
        <v>0</v>
      </c>
      <c r="K8" s="2">
        <f>+F8*G8</f>
        <v>0</v>
      </c>
      <c r="L8" s="2">
        <f>+F8*I8</f>
        <v>0</v>
      </c>
      <c r="M8" s="3">
        <f>+K8+L8</f>
        <v>0</v>
      </c>
    </row>
    <row r="9" spans="1:16384" ht="24.75" customHeight="1" x14ac:dyDescent="0.25">
      <c r="A9" s="13">
        <v>2</v>
      </c>
      <c r="B9" s="28" t="s">
        <v>83</v>
      </c>
      <c r="C9" s="13" t="s">
        <v>16</v>
      </c>
      <c r="D9" s="13">
        <v>1</v>
      </c>
      <c r="E9" s="13">
        <v>2</v>
      </c>
      <c r="F9" s="40">
        <f>+E9+D9</f>
        <v>3</v>
      </c>
      <c r="G9" s="43"/>
      <c r="H9" s="4">
        <f>+$H$8</f>
        <v>0</v>
      </c>
      <c r="I9" s="5">
        <f t="shared" si="0"/>
        <v>0</v>
      </c>
      <c r="J9" s="5">
        <f t="shared" si="1"/>
        <v>0</v>
      </c>
      <c r="K9" s="2">
        <f>+F9*G9</f>
        <v>0</v>
      </c>
      <c r="L9" s="2">
        <f>+F9*I9</f>
        <v>0</v>
      </c>
      <c r="M9" s="3">
        <f>+K9+L9</f>
        <v>0</v>
      </c>
    </row>
    <row r="10" spans="1:16384" ht="24.75" customHeight="1" x14ac:dyDescent="0.25">
      <c r="A10" s="13">
        <v>3</v>
      </c>
      <c r="B10" s="28" t="s">
        <v>84</v>
      </c>
      <c r="C10" s="30" t="s">
        <v>13</v>
      </c>
      <c r="D10" s="30" t="s">
        <v>19</v>
      </c>
      <c r="E10" s="30">
        <v>3</v>
      </c>
      <c r="F10" s="40">
        <v>3</v>
      </c>
      <c r="G10" s="43"/>
      <c r="H10" s="4">
        <f t="shared" ref="H10:H17" si="2">+$H$8</f>
        <v>0</v>
      </c>
      <c r="I10" s="5">
        <f t="shared" si="0"/>
        <v>0</v>
      </c>
      <c r="J10" s="5">
        <f t="shared" si="1"/>
        <v>0</v>
      </c>
      <c r="K10" s="2">
        <f t="shared" ref="K10" si="3">+F10*G10</f>
        <v>0</v>
      </c>
      <c r="L10" s="2">
        <f t="shared" ref="L10" si="4">+F10*I10</f>
        <v>0</v>
      </c>
      <c r="M10" s="3">
        <f t="shared" ref="M10" si="5">+K10+L10</f>
        <v>0</v>
      </c>
    </row>
    <row r="11" spans="1:16384" ht="24.75" customHeight="1" x14ac:dyDescent="0.25">
      <c r="A11" s="13" t="s">
        <v>85</v>
      </c>
      <c r="B11" s="28" t="s">
        <v>86</v>
      </c>
      <c r="C11" s="13" t="s">
        <v>16</v>
      </c>
      <c r="D11" s="13" t="s">
        <v>19</v>
      </c>
      <c r="E11" s="13">
        <v>1</v>
      </c>
      <c r="F11" s="40">
        <v>1</v>
      </c>
      <c r="G11" s="43"/>
      <c r="H11" s="4">
        <f>+$H$8</f>
        <v>0</v>
      </c>
      <c r="I11" s="5">
        <f t="shared" si="0"/>
        <v>0</v>
      </c>
      <c r="J11" s="5">
        <f t="shared" si="1"/>
        <v>0</v>
      </c>
      <c r="K11" s="2">
        <f>+F11*G11</f>
        <v>0</v>
      </c>
      <c r="L11" s="2">
        <f>+F11*I11</f>
        <v>0</v>
      </c>
      <c r="M11" s="3">
        <f>+K11+L11</f>
        <v>0</v>
      </c>
    </row>
    <row r="12" spans="1:16384" ht="24.75" customHeight="1" x14ac:dyDescent="0.25">
      <c r="A12" s="13" t="s">
        <v>87</v>
      </c>
      <c r="B12" s="28" t="s">
        <v>88</v>
      </c>
      <c r="C12" s="13" t="s">
        <v>16</v>
      </c>
      <c r="D12" s="13" t="s">
        <v>19</v>
      </c>
      <c r="E12" s="13">
        <v>1</v>
      </c>
      <c r="F12" s="40">
        <v>1</v>
      </c>
      <c r="G12" s="43"/>
      <c r="H12" s="4">
        <f t="shared" si="2"/>
        <v>0</v>
      </c>
      <c r="I12" s="5">
        <f t="shared" si="0"/>
        <v>0</v>
      </c>
      <c r="J12" s="5">
        <f t="shared" si="1"/>
        <v>0</v>
      </c>
      <c r="K12" s="2">
        <f t="shared" ref="K12" si="6">+F12*G12</f>
        <v>0</v>
      </c>
      <c r="L12" s="2">
        <f t="shared" ref="L12" si="7">+F12*I12</f>
        <v>0</v>
      </c>
      <c r="M12" s="3">
        <f t="shared" ref="M12" si="8">+K12+L12</f>
        <v>0</v>
      </c>
    </row>
    <row r="13" spans="1:16384" ht="24.75" customHeight="1" x14ac:dyDescent="0.25">
      <c r="A13" s="13">
        <v>5</v>
      </c>
      <c r="B13" s="29" t="s">
        <v>89</v>
      </c>
      <c r="C13" s="13" t="s">
        <v>13</v>
      </c>
      <c r="D13" s="13" t="s">
        <v>19</v>
      </c>
      <c r="E13" s="13">
        <v>3</v>
      </c>
      <c r="F13" s="40">
        <v>3</v>
      </c>
      <c r="G13" s="43"/>
      <c r="H13" s="4">
        <f>+$H$8</f>
        <v>0</v>
      </c>
      <c r="I13" s="5">
        <f t="shared" si="0"/>
        <v>0</v>
      </c>
      <c r="J13" s="5">
        <f t="shared" si="1"/>
        <v>0</v>
      </c>
      <c r="K13" s="2">
        <f>+F13*G13</f>
        <v>0</v>
      </c>
      <c r="L13" s="2">
        <f>+F13*I13</f>
        <v>0</v>
      </c>
      <c r="M13" s="3">
        <f>+K13+L13</f>
        <v>0</v>
      </c>
    </row>
    <row r="14" spans="1:16384" ht="24.75" customHeight="1" x14ac:dyDescent="0.25">
      <c r="A14" s="13">
        <v>6</v>
      </c>
      <c r="B14" s="28" t="s">
        <v>90</v>
      </c>
      <c r="C14" s="13" t="s">
        <v>16</v>
      </c>
      <c r="D14" s="13" t="s">
        <v>19</v>
      </c>
      <c r="E14" s="13">
        <v>5</v>
      </c>
      <c r="F14" s="40">
        <v>5</v>
      </c>
      <c r="G14" s="43"/>
      <c r="H14" s="4">
        <f>+$H$8</f>
        <v>0</v>
      </c>
      <c r="I14" s="5">
        <f t="shared" si="0"/>
        <v>0</v>
      </c>
      <c r="J14" s="5">
        <f t="shared" si="1"/>
        <v>0</v>
      </c>
      <c r="K14" s="2">
        <f>+F14*G14</f>
        <v>0</v>
      </c>
      <c r="L14" s="2">
        <f>+F14*I14</f>
        <v>0</v>
      </c>
      <c r="M14" s="3">
        <f>+K14+L14</f>
        <v>0</v>
      </c>
    </row>
    <row r="15" spans="1:16384" ht="24.75" customHeight="1" x14ac:dyDescent="0.25">
      <c r="A15" s="13">
        <v>7</v>
      </c>
      <c r="B15" s="28" t="s">
        <v>91</v>
      </c>
      <c r="C15" s="13" t="s">
        <v>13</v>
      </c>
      <c r="D15" s="13" t="s">
        <v>19</v>
      </c>
      <c r="E15" s="13">
        <v>1</v>
      </c>
      <c r="F15" s="40">
        <v>1</v>
      </c>
      <c r="G15" s="43"/>
      <c r="H15" s="4">
        <f t="shared" si="2"/>
        <v>0</v>
      </c>
      <c r="I15" s="5">
        <f t="shared" si="0"/>
        <v>0</v>
      </c>
      <c r="J15" s="5">
        <f t="shared" si="1"/>
        <v>0</v>
      </c>
      <c r="K15" s="2">
        <f t="shared" ref="K15" si="9">+F15*G15</f>
        <v>0</v>
      </c>
      <c r="L15" s="2">
        <f t="shared" ref="L15" si="10">+F15*I15</f>
        <v>0</v>
      </c>
      <c r="M15" s="3">
        <f t="shared" ref="M15" si="11">+K15+L15</f>
        <v>0</v>
      </c>
    </row>
    <row r="16" spans="1:16384" ht="24.75" customHeight="1" x14ac:dyDescent="0.25">
      <c r="A16" s="13">
        <v>8</v>
      </c>
      <c r="B16" s="28" t="s">
        <v>92</v>
      </c>
      <c r="C16" s="13" t="s">
        <v>13</v>
      </c>
      <c r="D16" s="13" t="s">
        <v>19</v>
      </c>
      <c r="E16" s="13">
        <v>6</v>
      </c>
      <c r="F16" s="40">
        <v>6</v>
      </c>
      <c r="G16" s="43"/>
      <c r="H16" s="4">
        <f>+$H$8</f>
        <v>0</v>
      </c>
      <c r="I16" s="5">
        <f t="shared" si="0"/>
        <v>0</v>
      </c>
      <c r="J16" s="5">
        <f t="shared" si="1"/>
        <v>0</v>
      </c>
      <c r="K16" s="2">
        <f>+F16*G16</f>
        <v>0</v>
      </c>
      <c r="L16" s="2">
        <f>+F16*I16</f>
        <v>0</v>
      </c>
      <c r="M16" s="3">
        <f>+K16+L16</f>
        <v>0</v>
      </c>
    </row>
    <row r="17" spans="1:13" ht="24.75" customHeight="1" x14ac:dyDescent="0.25">
      <c r="A17" s="13">
        <v>9</v>
      </c>
      <c r="B17" s="28" t="s">
        <v>93</v>
      </c>
      <c r="C17" s="13" t="s">
        <v>13</v>
      </c>
      <c r="D17" s="13" t="s">
        <v>19</v>
      </c>
      <c r="E17" s="13">
        <v>6</v>
      </c>
      <c r="F17" s="40">
        <v>6</v>
      </c>
      <c r="G17" s="43"/>
      <c r="H17" s="4">
        <f t="shared" si="2"/>
        <v>0</v>
      </c>
      <c r="I17" s="5">
        <f t="shared" si="0"/>
        <v>0</v>
      </c>
      <c r="J17" s="5">
        <f t="shared" si="1"/>
        <v>0</v>
      </c>
      <c r="K17" s="2">
        <f t="shared" ref="K17" si="12">+F17*G17</f>
        <v>0</v>
      </c>
      <c r="L17" s="2">
        <f t="shared" ref="L17" si="13">+F17*I17</f>
        <v>0</v>
      </c>
      <c r="M17" s="3">
        <f t="shared" ref="M17" si="14">+K17+L17</f>
        <v>0</v>
      </c>
    </row>
    <row r="18" spans="1:13" x14ac:dyDescent="0.25">
      <c r="A18" s="31"/>
      <c r="B18" s="32"/>
      <c r="C18" s="32"/>
      <c r="D18" s="32"/>
      <c r="E18" s="32"/>
      <c r="F18" s="32"/>
      <c r="G18" s="32"/>
      <c r="H18" s="17"/>
      <c r="I18" s="18" t="s">
        <v>28</v>
      </c>
      <c r="J18" s="19"/>
      <c r="K18" s="20">
        <f>SUM(K8:K17)</f>
        <v>0</v>
      </c>
      <c r="L18" s="20">
        <f>SUM(L8:L17)</f>
        <v>0</v>
      </c>
      <c r="M18" s="21">
        <f>SUM(M8:M17)</f>
        <v>0</v>
      </c>
    </row>
    <row r="19" spans="1:13" x14ac:dyDescent="0.25">
      <c r="A19" s="22" t="s">
        <v>29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4">
        <f>+M18-L18-K18</f>
        <v>0</v>
      </c>
    </row>
    <row r="20" spans="1:13" x14ac:dyDescent="0.25">
      <c r="A20" s="11" t="s">
        <v>30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x14ac:dyDescent="0.25">
      <c r="A21" s="22" t="s">
        <v>38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 x14ac:dyDescent="0.25">
      <c r="A22" s="44" t="s">
        <v>39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x14ac:dyDescent="0.25">
      <c r="A23" s="11" t="s">
        <v>37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3" x14ac:dyDescent="0.25">
      <c r="A24" s="22" t="s">
        <v>31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3" x14ac:dyDescent="0.25">
      <c r="A25" s="22" t="s">
        <v>33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3" x14ac:dyDescent="0.25">
      <c r="A26" s="23"/>
      <c r="B26" s="25" t="s">
        <v>34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 x14ac:dyDescent="0.25">
      <c r="A27" s="23"/>
      <c r="B27" s="25" t="s">
        <v>35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3" x14ac:dyDescent="0.25">
      <c r="A28" s="11" t="s">
        <v>36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3" x14ac:dyDescent="0.25">
      <c r="A29" s="44" t="s">
        <v>40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2" spans="1:13" x14ac:dyDescent="0.25">
      <c r="A32" s="26"/>
    </row>
    <row r="33" spans="1:1" x14ac:dyDescent="0.25">
      <c r="A33" s="27" t="s">
        <v>32</v>
      </c>
    </row>
  </sheetData>
  <sheetProtection sheet="1" objects="1" scenarios="1" selectLockedCells="1"/>
  <pageMargins left="0.70866141732283472" right="0.70866141732283472" top="0.94488188976377963" bottom="0.94488188976377963" header="0.59055118110236227" footer="0.51181102362204722"/>
  <pageSetup paperSize="9" scale="76" orientation="landscape" r:id="rId1"/>
  <headerFooter>
    <oddHeader>&amp;L&amp;"Arial,Krepko"&amp;12PRILOGA 2.&amp;"Arial,Navadno"&amp;9za naveden sklop &amp;C&amp;"Arial,Krepko"&amp;12PONUDBA/CENE&amp;R&amp;"Arial,Krepko"&amp;12MORS 5/2016-ODP DOBAVA KUHINJSKE OPREM&amp;"Arial,Navadno"&amp;11E</oddHeader>
    <oddFooter>&amp;Lprint: &amp;D - &amp;N&amp;C&amp;F&amp;R&amp;"Arial,Navadno"&amp;12&amp;A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5"/>
  <sheetViews>
    <sheetView workbookViewId="0">
      <selection activeCell="C1" sqref="C1"/>
    </sheetView>
  </sheetViews>
  <sheetFormatPr defaultRowHeight="15" x14ac:dyDescent="0.25"/>
  <cols>
    <col min="1" max="1" width="9.140625" style="9"/>
    <col min="2" max="2" width="36.140625" style="9" customWidth="1"/>
    <col min="3" max="6" width="9.140625" style="9"/>
    <col min="7" max="7" width="14.28515625" style="9" customWidth="1"/>
    <col min="8" max="8" width="9.140625" style="9"/>
    <col min="9" max="9" width="11.28515625" style="9" customWidth="1"/>
    <col min="10" max="10" width="13.28515625" style="9" customWidth="1"/>
    <col min="11" max="11" width="12.140625" style="9" customWidth="1"/>
    <col min="12" max="12" width="12.42578125" style="9" customWidth="1"/>
    <col min="13" max="13" width="13.7109375" style="9" customWidth="1"/>
    <col min="14" max="16384" width="9.140625" style="9"/>
  </cols>
  <sheetData>
    <row r="1" spans="1:16384" s="8" customFormat="1" ht="32.25" customHeight="1" x14ac:dyDescent="0.25">
      <c r="A1" s="7" t="s">
        <v>125</v>
      </c>
      <c r="B1" s="7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9"/>
      <c r="O1" s="9"/>
      <c r="P1" s="9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</row>
    <row r="2" spans="1:16384" s="8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  <c r="XFD2" s="7"/>
    </row>
    <row r="3" spans="1:16384" x14ac:dyDescent="0.25">
      <c r="A3" s="10" t="s">
        <v>94</v>
      </c>
      <c r="C3" s="10"/>
      <c r="F3" s="10"/>
    </row>
    <row r="5" spans="1:16384" x14ac:dyDescent="0.25">
      <c r="A5" s="11" t="s">
        <v>97</v>
      </c>
    </row>
    <row r="7" spans="1:16384" ht="24.75" customHeight="1" x14ac:dyDescent="0.2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12" t="s">
        <v>6</v>
      </c>
      <c r="H7" s="12" t="s">
        <v>7</v>
      </c>
      <c r="I7" s="12" t="s">
        <v>8</v>
      </c>
      <c r="J7" s="12" t="s">
        <v>9</v>
      </c>
      <c r="K7" s="12" t="s">
        <v>26</v>
      </c>
      <c r="L7" s="12" t="s">
        <v>27</v>
      </c>
      <c r="M7" s="12" t="s">
        <v>10</v>
      </c>
    </row>
    <row r="8" spans="1:16384" ht="24.75" customHeight="1" x14ac:dyDescent="0.25">
      <c r="A8" s="13">
        <v>1</v>
      </c>
      <c r="B8" s="28" t="s">
        <v>95</v>
      </c>
      <c r="C8" s="13" t="s">
        <v>16</v>
      </c>
      <c r="D8" s="13">
        <v>1</v>
      </c>
      <c r="E8" s="13" t="s">
        <v>19</v>
      </c>
      <c r="F8" s="15">
        <v>1</v>
      </c>
      <c r="G8" s="43"/>
      <c r="H8" s="1"/>
      <c r="I8" s="5">
        <f t="shared" ref="I8:I9" si="0">+G8*H8/100</f>
        <v>0</v>
      </c>
      <c r="J8" s="5">
        <f t="shared" ref="J8:J9" si="1">+G8+I8</f>
        <v>0</v>
      </c>
      <c r="K8" s="2">
        <f>+F8*G8</f>
        <v>0</v>
      </c>
      <c r="L8" s="2">
        <f>+F8*I8</f>
        <v>0</v>
      </c>
      <c r="M8" s="3">
        <f>+K8+L8</f>
        <v>0</v>
      </c>
    </row>
    <row r="9" spans="1:16384" ht="24.75" customHeight="1" x14ac:dyDescent="0.25">
      <c r="A9" s="13">
        <v>2</v>
      </c>
      <c r="B9" s="28" t="s">
        <v>96</v>
      </c>
      <c r="C9" s="13" t="s">
        <v>16</v>
      </c>
      <c r="D9" s="13" t="s">
        <v>19</v>
      </c>
      <c r="E9" s="13">
        <v>2</v>
      </c>
      <c r="F9" s="15">
        <v>2</v>
      </c>
      <c r="G9" s="43"/>
      <c r="H9" s="4">
        <f>+$H$8</f>
        <v>0</v>
      </c>
      <c r="I9" s="5">
        <f t="shared" si="0"/>
        <v>0</v>
      </c>
      <c r="J9" s="5">
        <f t="shared" si="1"/>
        <v>0</v>
      </c>
      <c r="K9" s="2">
        <f>+F9*G9</f>
        <v>0</v>
      </c>
      <c r="L9" s="2">
        <f>+F9*I9</f>
        <v>0</v>
      </c>
      <c r="M9" s="3">
        <f>+K9+L9</f>
        <v>0</v>
      </c>
    </row>
    <row r="10" spans="1:16384" x14ac:dyDescent="0.25">
      <c r="A10" s="31"/>
      <c r="B10" s="32"/>
      <c r="C10" s="32"/>
      <c r="D10" s="32"/>
      <c r="E10" s="32"/>
      <c r="F10" s="32"/>
      <c r="G10" s="32"/>
      <c r="H10" s="17"/>
      <c r="I10" s="18" t="s">
        <v>28</v>
      </c>
      <c r="J10" s="19"/>
      <c r="K10" s="20">
        <f>SUM(K8:K9)</f>
        <v>0</v>
      </c>
      <c r="L10" s="20">
        <f>SUM(L8:L9)</f>
        <v>0</v>
      </c>
      <c r="M10" s="21">
        <f>SUM(M8:M9)</f>
        <v>0</v>
      </c>
    </row>
    <row r="11" spans="1:16384" x14ac:dyDescent="0.25">
      <c r="A11" s="22" t="s">
        <v>29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4">
        <f>+M10-L10-K10</f>
        <v>0</v>
      </c>
    </row>
    <row r="12" spans="1:16384" x14ac:dyDescent="0.25">
      <c r="A12" s="11" t="s">
        <v>30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6384" x14ac:dyDescent="0.25">
      <c r="A13" s="22" t="s">
        <v>38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6384" x14ac:dyDescent="0.25">
      <c r="A14" s="23" t="s">
        <v>39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6384" x14ac:dyDescent="0.25">
      <c r="A15" s="11" t="s">
        <v>37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6384" x14ac:dyDescent="0.25">
      <c r="A16" s="22" t="s">
        <v>31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5">
      <c r="A17" s="22" t="s">
        <v>33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x14ac:dyDescent="0.25">
      <c r="A18" s="23"/>
      <c r="B18" s="25" t="s">
        <v>34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x14ac:dyDescent="0.25">
      <c r="A19" s="23"/>
      <c r="B19" s="25" t="s">
        <v>35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x14ac:dyDescent="0.25">
      <c r="A20" s="11" t="s">
        <v>36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x14ac:dyDescent="0.25">
      <c r="A21" s="23" t="s">
        <v>40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4" spans="1:13" x14ac:dyDescent="0.25">
      <c r="A24" s="26"/>
    </row>
    <row r="25" spans="1:13" x14ac:dyDescent="0.25">
      <c r="A25" s="27" t="s">
        <v>32</v>
      </c>
    </row>
  </sheetData>
  <sheetProtection sheet="1" objects="1" scenarios="1" selectLockedCells="1"/>
  <pageMargins left="0.70866141732283472" right="0.70866141732283472" top="0.94488188976377963" bottom="0.94488188976377963" header="0.59055118110236227" footer="0.51181102362204722"/>
  <pageSetup paperSize="9" scale="77" orientation="landscape" r:id="rId1"/>
  <headerFooter>
    <oddHeader>&amp;L&amp;"Arial,Krepko"&amp;12PRILOGA 2.&amp;"Arial,Navadno"&amp;9za naveden sklop &amp;C&amp;"Arial,Krepko"&amp;12PONUDBA/CENE&amp;R&amp;"Arial,Krepko"&amp;12MORS 5/2016-ODP DOBAVA KUHINJSKE OPREM&amp;"Arial,Navadno"&amp;11E</oddHeader>
    <oddFooter>&amp;Lprint: &amp;D - &amp;N&amp;C&amp;F&amp;R&amp;"Arial,Navadno"&amp;12&amp;A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1"/>
  <sheetViews>
    <sheetView workbookViewId="0">
      <selection activeCell="G19" sqref="G19"/>
    </sheetView>
  </sheetViews>
  <sheetFormatPr defaultRowHeight="15" x14ac:dyDescent="0.25"/>
  <cols>
    <col min="1" max="1" width="9.140625" style="9"/>
    <col min="2" max="2" width="37.42578125" style="9" customWidth="1"/>
    <col min="3" max="6" width="9.140625" style="9"/>
    <col min="7" max="7" width="14.28515625" style="9" customWidth="1"/>
    <col min="8" max="8" width="9.140625" style="9"/>
    <col min="9" max="9" width="11.28515625" style="9" customWidth="1"/>
    <col min="10" max="10" width="13.28515625" style="9" customWidth="1"/>
    <col min="11" max="11" width="12.140625" style="9" customWidth="1"/>
    <col min="12" max="12" width="12.42578125" style="9" customWidth="1"/>
    <col min="13" max="13" width="13.7109375" style="9" customWidth="1"/>
    <col min="14" max="16384" width="9.140625" style="9"/>
  </cols>
  <sheetData>
    <row r="1" spans="1:16384" s="8" customFormat="1" ht="32.25" customHeight="1" x14ac:dyDescent="0.25">
      <c r="A1" s="7" t="s">
        <v>125</v>
      </c>
      <c r="B1" s="7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9"/>
      <c r="O1" s="9"/>
      <c r="P1" s="9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</row>
    <row r="2" spans="1:16384" s="8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  <c r="XFD2" s="7"/>
    </row>
    <row r="3" spans="1:16384" x14ac:dyDescent="0.25">
      <c r="A3" s="10" t="s">
        <v>98</v>
      </c>
      <c r="C3" s="10"/>
      <c r="F3" s="10"/>
    </row>
    <row r="5" spans="1:16384" x14ac:dyDescent="0.25">
      <c r="A5" s="11" t="s">
        <v>99</v>
      </c>
    </row>
    <row r="7" spans="1:16384" ht="24.75" customHeight="1" x14ac:dyDescent="0.2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12" t="s">
        <v>6</v>
      </c>
      <c r="H7" s="12" t="s">
        <v>7</v>
      </c>
      <c r="I7" s="12" t="s">
        <v>8</v>
      </c>
      <c r="J7" s="12" t="s">
        <v>9</v>
      </c>
      <c r="K7" s="12" t="s">
        <v>26</v>
      </c>
      <c r="L7" s="12" t="s">
        <v>27</v>
      </c>
      <c r="M7" s="12" t="s">
        <v>10</v>
      </c>
    </row>
    <row r="8" spans="1:16384" ht="24.75" customHeight="1" x14ac:dyDescent="0.25">
      <c r="A8" s="13" t="s">
        <v>58</v>
      </c>
      <c r="B8" s="28" t="s">
        <v>129</v>
      </c>
      <c r="C8" s="13" t="s">
        <v>16</v>
      </c>
      <c r="D8" s="13">
        <v>2</v>
      </c>
      <c r="E8" s="13" t="s">
        <v>19</v>
      </c>
      <c r="F8" s="15">
        <f>+D8</f>
        <v>2</v>
      </c>
      <c r="G8" s="43"/>
      <c r="H8" s="1"/>
      <c r="I8" s="5">
        <f t="shared" ref="I8:I19" si="0">+G8*H8/100</f>
        <v>0</v>
      </c>
      <c r="J8" s="5">
        <f t="shared" ref="J8:J19" si="1">+G8+I8</f>
        <v>0</v>
      </c>
      <c r="K8" s="2">
        <f>+F8*G8</f>
        <v>0</v>
      </c>
      <c r="L8" s="2">
        <f>+F8*I8</f>
        <v>0</v>
      </c>
      <c r="M8" s="3">
        <f>+K8+L8</f>
        <v>0</v>
      </c>
    </row>
    <row r="9" spans="1:16384" ht="24.75" customHeight="1" x14ac:dyDescent="0.25">
      <c r="A9" s="13" t="s">
        <v>60</v>
      </c>
      <c r="B9" s="28" t="s">
        <v>131</v>
      </c>
      <c r="C9" s="13" t="s">
        <v>13</v>
      </c>
      <c r="D9" s="13">
        <v>2</v>
      </c>
      <c r="E9" s="13" t="s">
        <v>19</v>
      </c>
      <c r="F9" s="15">
        <f>+D9</f>
        <v>2</v>
      </c>
      <c r="G9" s="43"/>
      <c r="H9" s="4">
        <f>+$H$8</f>
        <v>0</v>
      </c>
      <c r="I9" s="5">
        <f t="shared" si="0"/>
        <v>0</v>
      </c>
      <c r="J9" s="5">
        <f t="shared" si="1"/>
        <v>0</v>
      </c>
      <c r="K9" s="2">
        <f>+F9*G9</f>
        <v>0</v>
      </c>
      <c r="L9" s="2">
        <f>+F9*I9</f>
        <v>0</v>
      </c>
      <c r="M9" s="3">
        <f>+K9+L9</f>
        <v>0</v>
      </c>
    </row>
    <row r="10" spans="1:16384" ht="28.5" customHeight="1" x14ac:dyDescent="0.25">
      <c r="A10" s="13" t="s">
        <v>100</v>
      </c>
      <c r="B10" s="28" t="s">
        <v>130</v>
      </c>
      <c r="C10" s="13" t="s">
        <v>13</v>
      </c>
      <c r="D10" s="13">
        <v>2</v>
      </c>
      <c r="E10" s="13" t="s">
        <v>19</v>
      </c>
      <c r="F10" s="15">
        <f>+D10</f>
        <v>2</v>
      </c>
      <c r="G10" s="43"/>
      <c r="H10" s="4">
        <f t="shared" ref="H10:H18" si="2">+$H$8</f>
        <v>0</v>
      </c>
      <c r="I10" s="5">
        <f t="shared" si="0"/>
        <v>0</v>
      </c>
      <c r="J10" s="5">
        <f t="shared" si="1"/>
        <v>0</v>
      </c>
      <c r="K10" s="2">
        <f t="shared" ref="K10" si="3">+F10*G10</f>
        <v>0</v>
      </c>
      <c r="L10" s="2">
        <f t="shared" ref="L10" si="4">+F10*I10</f>
        <v>0</v>
      </c>
      <c r="M10" s="3">
        <f t="shared" ref="M10" si="5">+K10+L10</f>
        <v>0</v>
      </c>
    </row>
    <row r="11" spans="1:16384" ht="24.75" customHeight="1" x14ac:dyDescent="0.25">
      <c r="A11" s="13" t="s">
        <v>101</v>
      </c>
      <c r="B11" s="28" t="s">
        <v>102</v>
      </c>
      <c r="C11" s="13" t="s">
        <v>13</v>
      </c>
      <c r="D11" s="13">
        <f>20*2</f>
        <v>40</v>
      </c>
      <c r="E11" s="13" t="s">
        <v>19</v>
      </c>
      <c r="F11" s="15">
        <f>+D11</f>
        <v>40</v>
      </c>
      <c r="G11" s="43"/>
      <c r="H11" s="4">
        <f>+$H$8</f>
        <v>0</v>
      </c>
      <c r="I11" s="5">
        <f t="shared" si="0"/>
        <v>0</v>
      </c>
      <c r="J11" s="5">
        <f t="shared" si="1"/>
        <v>0</v>
      </c>
      <c r="K11" s="2">
        <f>+F11*G11</f>
        <v>0</v>
      </c>
      <c r="L11" s="2">
        <f>+F11*I11</f>
        <v>0</v>
      </c>
      <c r="M11" s="3">
        <f>+K11+L11</f>
        <v>0</v>
      </c>
    </row>
    <row r="12" spans="1:16384" ht="24.75" customHeight="1" x14ac:dyDescent="0.25">
      <c r="A12" s="13" t="s">
        <v>103</v>
      </c>
      <c r="B12" s="28" t="s">
        <v>104</v>
      </c>
      <c r="C12" s="13" t="s">
        <v>13</v>
      </c>
      <c r="D12" s="13">
        <f>20*2</f>
        <v>40</v>
      </c>
      <c r="E12" s="13" t="s">
        <v>19</v>
      </c>
      <c r="F12" s="15">
        <f>+D12</f>
        <v>40</v>
      </c>
      <c r="G12" s="43"/>
      <c r="H12" s="4">
        <f t="shared" si="2"/>
        <v>0</v>
      </c>
      <c r="I12" s="5">
        <f t="shared" si="0"/>
        <v>0</v>
      </c>
      <c r="J12" s="5">
        <f t="shared" si="1"/>
        <v>0</v>
      </c>
      <c r="K12" s="2">
        <f t="shared" ref="K12" si="6">+F12*G12</f>
        <v>0</v>
      </c>
      <c r="L12" s="2">
        <f t="shared" ref="L12" si="7">+F12*I12</f>
        <v>0</v>
      </c>
      <c r="M12" s="3">
        <f t="shared" ref="M12" si="8">+K12+L12</f>
        <v>0</v>
      </c>
    </row>
    <row r="13" spans="1:16384" ht="24.75" customHeight="1" x14ac:dyDescent="0.25">
      <c r="A13" s="13" t="s">
        <v>105</v>
      </c>
      <c r="B13" s="28" t="s">
        <v>106</v>
      </c>
      <c r="C13" s="13" t="s">
        <v>13</v>
      </c>
      <c r="D13" s="13">
        <f>20*2</f>
        <v>40</v>
      </c>
      <c r="E13" s="13" t="s">
        <v>19</v>
      </c>
      <c r="F13" s="15">
        <f>+D13</f>
        <v>40</v>
      </c>
      <c r="G13" s="43"/>
      <c r="H13" s="4">
        <f>+$H$8</f>
        <v>0</v>
      </c>
      <c r="I13" s="5">
        <f t="shared" si="0"/>
        <v>0</v>
      </c>
      <c r="J13" s="5">
        <f t="shared" si="1"/>
        <v>0</v>
      </c>
      <c r="K13" s="2">
        <f>+F13*G13</f>
        <v>0</v>
      </c>
      <c r="L13" s="2">
        <f>+F13*I13</f>
        <v>0</v>
      </c>
      <c r="M13" s="3">
        <f>+K13+L13</f>
        <v>0</v>
      </c>
    </row>
    <row r="14" spans="1:16384" ht="24.75" customHeight="1" x14ac:dyDescent="0.25">
      <c r="A14" s="13" t="s">
        <v>62</v>
      </c>
      <c r="B14" s="28" t="s">
        <v>107</v>
      </c>
      <c r="C14" s="13" t="s">
        <v>13</v>
      </c>
      <c r="D14" s="13" t="s">
        <v>19</v>
      </c>
      <c r="E14" s="13">
        <v>3</v>
      </c>
      <c r="F14" s="15">
        <v>3</v>
      </c>
      <c r="G14" s="43"/>
      <c r="H14" s="4">
        <f>+$H$8</f>
        <v>0</v>
      </c>
      <c r="I14" s="5">
        <f t="shared" ref="I14:I16" si="9">+G14*H14/100</f>
        <v>0</v>
      </c>
      <c r="J14" s="5">
        <f t="shared" ref="J14:J16" si="10">+G14+I14</f>
        <v>0</v>
      </c>
      <c r="K14" s="2">
        <f>+F14*G14</f>
        <v>0</v>
      </c>
      <c r="L14" s="2">
        <f>+F14*I14</f>
        <v>0</v>
      </c>
      <c r="M14" s="3">
        <f>+K14+L14</f>
        <v>0</v>
      </c>
    </row>
    <row r="15" spans="1:16384" ht="24.75" customHeight="1" x14ac:dyDescent="0.25">
      <c r="A15" s="13" t="s">
        <v>64</v>
      </c>
      <c r="B15" s="28" t="s">
        <v>108</v>
      </c>
      <c r="C15" s="13" t="s">
        <v>13</v>
      </c>
      <c r="D15" s="13" t="s">
        <v>19</v>
      </c>
      <c r="E15" s="13">
        <v>3</v>
      </c>
      <c r="F15" s="15">
        <v>3</v>
      </c>
      <c r="G15" s="43"/>
      <c r="H15" s="4">
        <f t="shared" si="2"/>
        <v>0</v>
      </c>
      <c r="I15" s="5">
        <f t="shared" si="9"/>
        <v>0</v>
      </c>
      <c r="J15" s="5">
        <f t="shared" si="10"/>
        <v>0</v>
      </c>
      <c r="K15" s="2">
        <f t="shared" ref="K15" si="11">+F15*G15</f>
        <v>0</v>
      </c>
      <c r="L15" s="2">
        <f t="shared" ref="L15" si="12">+F15*I15</f>
        <v>0</v>
      </c>
      <c r="M15" s="3">
        <f t="shared" ref="M15" si="13">+K15+L15</f>
        <v>0</v>
      </c>
    </row>
    <row r="16" spans="1:16384" ht="24.75" customHeight="1" x14ac:dyDescent="0.25">
      <c r="A16" s="13" t="s">
        <v>65</v>
      </c>
      <c r="B16" s="28" t="s">
        <v>109</v>
      </c>
      <c r="C16" s="13" t="s">
        <v>13</v>
      </c>
      <c r="D16" s="13" t="s">
        <v>19</v>
      </c>
      <c r="E16" s="13">
        <v>3</v>
      </c>
      <c r="F16" s="15">
        <v>3</v>
      </c>
      <c r="G16" s="43"/>
      <c r="H16" s="4">
        <f>+$H$8</f>
        <v>0</v>
      </c>
      <c r="I16" s="5">
        <f t="shared" si="9"/>
        <v>0</v>
      </c>
      <c r="J16" s="5">
        <f t="shared" si="10"/>
        <v>0</v>
      </c>
      <c r="K16" s="2">
        <f>+F16*G16</f>
        <v>0</v>
      </c>
      <c r="L16" s="2">
        <f>+F16*I16</f>
        <v>0</v>
      </c>
      <c r="M16" s="3">
        <f>+K16+L16</f>
        <v>0</v>
      </c>
    </row>
    <row r="17" spans="1:13" ht="24.75" customHeight="1" x14ac:dyDescent="0.25">
      <c r="A17" s="13" t="s">
        <v>110</v>
      </c>
      <c r="B17" s="28" t="s">
        <v>111</v>
      </c>
      <c r="C17" s="13" t="s">
        <v>13</v>
      </c>
      <c r="D17" s="13" t="s">
        <v>19</v>
      </c>
      <c r="E17" s="13">
        <v>45</v>
      </c>
      <c r="F17" s="15">
        <v>45</v>
      </c>
      <c r="G17" s="43"/>
      <c r="H17" s="4">
        <f>+$H$8</f>
        <v>0</v>
      </c>
      <c r="I17" s="5">
        <f t="shared" si="0"/>
        <v>0</v>
      </c>
      <c r="J17" s="5">
        <f t="shared" si="1"/>
        <v>0</v>
      </c>
      <c r="K17" s="2">
        <f>+F17*G17</f>
        <v>0</v>
      </c>
      <c r="L17" s="2">
        <f>+F17*I17</f>
        <v>0</v>
      </c>
      <c r="M17" s="3">
        <f>+K17+L17</f>
        <v>0</v>
      </c>
    </row>
    <row r="18" spans="1:13" ht="24.75" customHeight="1" x14ac:dyDescent="0.25">
      <c r="A18" s="13" t="s">
        <v>112</v>
      </c>
      <c r="B18" s="28" t="s">
        <v>104</v>
      </c>
      <c r="C18" s="13" t="s">
        <v>13</v>
      </c>
      <c r="D18" s="13" t="s">
        <v>19</v>
      </c>
      <c r="E18" s="13">
        <v>60</v>
      </c>
      <c r="F18" s="15">
        <v>60</v>
      </c>
      <c r="G18" s="43"/>
      <c r="H18" s="4">
        <f t="shared" si="2"/>
        <v>0</v>
      </c>
      <c r="I18" s="5">
        <f t="shared" si="0"/>
        <v>0</v>
      </c>
      <c r="J18" s="5">
        <f t="shared" si="1"/>
        <v>0</v>
      </c>
      <c r="K18" s="2">
        <f t="shared" ref="K18" si="14">+F18*G18</f>
        <v>0</v>
      </c>
      <c r="L18" s="2">
        <f t="shared" ref="L18" si="15">+F18*I18</f>
        <v>0</v>
      </c>
      <c r="M18" s="3">
        <f t="shared" ref="M18" si="16">+K18+L18</f>
        <v>0</v>
      </c>
    </row>
    <row r="19" spans="1:13" ht="24.75" customHeight="1" x14ac:dyDescent="0.25">
      <c r="A19" s="13" t="s">
        <v>113</v>
      </c>
      <c r="B19" s="28" t="s">
        <v>106</v>
      </c>
      <c r="C19" s="13" t="s">
        <v>13</v>
      </c>
      <c r="D19" s="13" t="s">
        <v>19</v>
      </c>
      <c r="E19" s="13">
        <v>45</v>
      </c>
      <c r="F19" s="15">
        <v>45</v>
      </c>
      <c r="G19" s="43"/>
      <c r="H19" s="4">
        <f>+$H$8</f>
        <v>0</v>
      </c>
      <c r="I19" s="5">
        <f t="shared" si="0"/>
        <v>0</v>
      </c>
      <c r="J19" s="5">
        <f t="shared" si="1"/>
        <v>0</v>
      </c>
      <c r="K19" s="2">
        <f>+F19*G19</f>
        <v>0</v>
      </c>
      <c r="L19" s="2">
        <f>+F19*I19</f>
        <v>0</v>
      </c>
      <c r="M19" s="3">
        <f>+K19+L19</f>
        <v>0</v>
      </c>
    </row>
    <row r="20" spans="1:13" x14ac:dyDescent="0.25">
      <c r="A20" s="31"/>
      <c r="B20" s="32"/>
      <c r="C20" s="32"/>
      <c r="D20" s="32"/>
      <c r="E20" s="32"/>
      <c r="F20" s="32"/>
      <c r="G20" s="32"/>
      <c r="H20" s="17"/>
      <c r="I20" s="18" t="s">
        <v>28</v>
      </c>
      <c r="J20" s="19"/>
      <c r="K20" s="20">
        <f>SUM(K8:K19)</f>
        <v>0</v>
      </c>
      <c r="L20" s="20">
        <f>SUM(L8:L19)</f>
        <v>0</v>
      </c>
      <c r="M20" s="21">
        <f>SUM(M8:M19)</f>
        <v>0</v>
      </c>
    </row>
    <row r="21" spans="1:13" x14ac:dyDescent="0.25">
      <c r="A21" s="22" t="s">
        <v>29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4">
        <f>+M20-L20-K20</f>
        <v>0</v>
      </c>
    </row>
    <row r="22" spans="1:13" x14ac:dyDescent="0.25">
      <c r="A22" s="11" t="s">
        <v>76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x14ac:dyDescent="0.25">
      <c r="A23" s="22" t="s">
        <v>133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3" x14ac:dyDescent="0.25">
      <c r="A24" s="22" t="s">
        <v>134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3" x14ac:dyDescent="0.25">
      <c r="A25" s="22" t="s">
        <v>132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3" x14ac:dyDescent="0.25">
      <c r="A26" s="22" t="s">
        <v>124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 x14ac:dyDescent="0.25">
      <c r="A27" s="22" t="s">
        <v>114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3" x14ac:dyDescent="0.25">
      <c r="A28" s="22" t="s">
        <v>115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  <row r="29" spans="1:13" x14ac:dyDescent="0.25">
      <c r="A29" s="22" t="s">
        <v>116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 x14ac:dyDescent="0.25">
      <c r="A30" s="44" t="s">
        <v>39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</row>
    <row r="31" spans="1:13" x14ac:dyDescent="0.25">
      <c r="A31" s="11" t="s">
        <v>37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1:13" x14ac:dyDescent="0.25">
      <c r="A32" s="22" t="s">
        <v>31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pans="1:13" x14ac:dyDescent="0.25">
      <c r="A33" s="22" t="s">
        <v>33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</row>
    <row r="34" spans="1:13" x14ac:dyDescent="0.25">
      <c r="A34" s="23"/>
      <c r="B34" s="25" t="s">
        <v>34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pans="1:13" x14ac:dyDescent="0.25">
      <c r="A35" s="23"/>
      <c r="B35" s="25" t="s">
        <v>35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</row>
    <row r="36" spans="1:13" x14ac:dyDescent="0.25">
      <c r="A36" s="11" t="s">
        <v>36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spans="1:13" x14ac:dyDescent="0.25">
      <c r="A37" s="44" t="s">
        <v>40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40" spans="1:13" x14ac:dyDescent="0.25">
      <c r="A40" s="26"/>
    </row>
    <row r="41" spans="1:13" x14ac:dyDescent="0.25">
      <c r="A41" s="27" t="s">
        <v>32</v>
      </c>
    </row>
  </sheetData>
  <sheetProtection sheet="1" objects="1" scenarios="1" selectLockedCells="1"/>
  <pageMargins left="0.70866141732283472" right="0.70866141732283472" top="0.94488188976377963" bottom="0.94488188976377963" header="0.59055118110236227" footer="0.51181102362204722"/>
  <pageSetup paperSize="9" scale="62" orientation="landscape" r:id="rId1"/>
  <headerFooter>
    <oddHeader>&amp;L&amp;"Arial,Krepko"&amp;12PRILOGA 2.&amp;"Arial,Navadno"&amp;9za naveden sklop &amp;C&amp;"Arial,Krepko"&amp;12PONUDBA/CENE&amp;R&amp;"Arial,Krepko"&amp;12MORS 5/2016-ODP DOBAVA KUHINJSKE OPREM&amp;"Arial,Navadno"&amp;11E</oddHeader>
    <oddFooter>&amp;Lprint: &amp;D - &amp;N&amp;C&amp;F&amp;R&amp;"Arial,Navadno"&amp;12&amp;A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8"/>
  <sheetViews>
    <sheetView workbookViewId="0">
      <selection activeCell="C1" sqref="C1"/>
    </sheetView>
  </sheetViews>
  <sheetFormatPr defaultRowHeight="15" x14ac:dyDescent="0.25"/>
  <cols>
    <col min="1" max="1" width="9.140625" style="9"/>
    <col min="2" max="2" width="29.5703125" style="9" customWidth="1"/>
    <col min="3" max="6" width="9.140625" style="9"/>
    <col min="7" max="7" width="13" style="9" customWidth="1"/>
    <col min="8" max="8" width="9.140625" style="9"/>
    <col min="9" max="9" width="11.85546875" style="9" customWidth="1"/>
    <col min="10" max="10" width="13.42578125" style="9" customWidth="1"/>
    <col min="11" max="11" width="13.140625" style="9" customWidth="1"/>
    <col min="12" max="12" width="14.140625" style="9" customWidth="1"/>
    <col min="13" max="13" width="13.140625" style="9" customWidth="1"/>
    <col min="14" max="16384" width="9.140625" style="9"/>
  </cols>
  <sheetData>
    <row r="1" spans="1:16384" s="8" customFormat="1" ht="32.25" customHeight="1" x14ac:dyDescent="0.25">
      <c r="A1" s="7" t="s">
        <v>125</v>
      </c>
      <c r="B1" s="7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9"/>
      <c r="O1" s="9"/>
      <c r="P1" s="9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</row>
    <row r="2" spans="1:16384" s="8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  <c r="XFD2" s="7"/>
    </row>
    <row r="3" spans="1:16384" x14ac:dyDescent="0.25">
      <c r="A3" s="10" t="s">
        <v>117</v>
      </c>
      <c r="C3" s="10"/>
      <c r="F3" s="10"/>
    </row>
    <row r="5" spans="1:16384" x14ac:dyDescent="0.25">
      <c r="A5" s="41" t="s">
        <v>122</v>
      </c>
    </row>
    <row r="7" spans="1:16384" ht="38.25" x14ac:dyDescent="0.2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12" t="s">
        <v>6</v>
      </c>
      <c r="H7" s="12" t="s">
        <v>7</v>
      </c>
      <c r="I7" s="12" t="s">
        <v>8</v>
      </c>
      <c r="J7" s="12" t="s">
        <v>9</v>
      </c>
      <c r="K7" s="12" t="s">
        <v>26</v>
      </c>
      <c r="L7" s="12" t="s">
        <v>27</v>
      </c>
      <c r="M7" s="12" t="s">
        <v>10</v>
      </c>
    </row>
    <row r="8" spans="1:16384" ht="30" customHeight="1" x14ac:dyDescent="0.25">
      <c r="A8" s="13">
        <v>1</v>
      </c>
      <c r="B8" s="28" t="s">
        <v>118</v>
      </c>
      <c r="C8" s="13" t="s">
        <v>13</v>
      </c>
      <c r="D8" s="13">
        <v>3</v>
      </c>
      <c r="E8" s="13">
        <v>4</v>
      </c>
      <c r="F8" s="15">
        <v>7</v>
      </c>
      <c r="G8" s="43"/>
      <c r="H8" s="1"/>
      <c r="I8" s="5">
        <f t="shared" ref="I8:I11" si="0">+G8*H8/100</f>
        <v>0</v>
      </c>
      <c r="J8" s="5">
        <f t="shared" ref="J8:J11" si="1">+G8+I8</f>
        <v>0</v>
      </c>
      <c r="K8" s="2">
        <f>+F8*G8</f>
        <v>0</v>
      </c>
      <c r="L8" s="2">
        <f>+F8*I8</f>
        <v>0</v>
      </c>
      <c r="M8" s="3">
        <f>+K8+L8</f>
        <v>0</v>
      </c>
    </row>
    <row r="9" spans="1:16384" ht="30" customHeight="1" x14ac:dyDescent="0.25">
      <c r="A9" s="30">
        <v>2</v>
      </c>
      <c r="B9" s="28" t="s">
        <v>119</v>
      </c>
      <c r="C9" s="13" t="s">
        <v>13</v>
      </c>
      <c r="D9" s="13">
        <v>4</v>
      </c>
      <c r="E9" s="13">
        <v>15</v>
      </c>
      <c r="F9" s="15">
        <v>19</v>
      </c>
      <c r="G9" s="43"/>
      <c r="H9" s="4">
        <f>+$H$8</f>
        <v>0</v>
      </c>
      <c r="I9" s="5">
        <f t="shared" si="0"/>
        <v>0</v>
      </c>
      <c r="J9" s="5">
        <f t="shared" si="1"/>
        <v>0</v>
      </c>
      <c r="K9" s="2">
        <f>+F9*G9</f>
        <v>0</v>
      </c>
      <c r="L9" s="2">
        <f>+F9*I9</f>
        <v>0</v>
      </c>
      <c r="M9" s="3">
        <f>+K9+L9</f>
        <v>0</v>
      </c>
    </row>
    <row r="10" spans="1:16384" ht="30" customHeight="1" x14ac:dyDescent="0.25">
      <c r="A10" s="30">
        <v>3</v>
      </c>
      <c r="B10" s="28" t="s">
        <v>120</v>
      </c>
      <c r="C10" s="13" t="s">
        <v>13</v>
      </c>
      <c r="D10" s="30">
        <v>2</v>
      </c>
      <c r="E10" s="13" t="s">
        <v>19</v>
      </c>
      <c r="F10" s="15">
        <v>2</v>
      </c>
      <c r="G10" s="43"/>
      <c r="H10" s="4">
        <f t="shared" ref="H10:H11" si="2">+$H$8</f>
        <v>0</v>
      </c>
      <c r="I10" s="5">
        <f t="shared" si="0"/>
        <v>0</v>
      </c>
      <c r="J10" s="5">
        <f t="shared" si="1"/>
        <v>0</v>
      </c>
      <c r="K10" s="2">
        <f t="shared" ref="K10:K11" si="3">+F10*G10</f>
        <v>0</v>
      </c>
      <c r="L10" s="2">
        <f t="shared" ref="L10:L11" si="4">+F10*I10</f>
        <v>0</v>
      </c>
      <c r="M10" s="3">
        <f t="shared" ref="M10:M11" si="5">+K10+L10</f>
        <v>0</v>
      </c>
    </row>
    <row r="11" spans="1:16384" ht="30" customHeight="1" x14ac:dyDescent="0.25">
      <c r="A11" s="30">
        <v>4</v>
      </c>
      <c r="B11" s="28" t="s">
        <v>121</v>
      </c>
      <c r="C11" s="13" t="s">
        <v>13</v>
      </c>
      <c r="D11" s="13">
        <v>5</v>
      </c>
      <c r="E11" s="13" t="s">
        <v>19</v>
      </c>
      <c r="F11" s="15">
        <v>5</v>
      </c>
      <c r="G11" s="43"/>
      <c r="H11" s="4">
        <f t="shared" si="2"/>
        <v>0</v>
      </c>
      <c r="I11" s="5">
        <f t="shared" si="0"/>
        <v>0</v>
      </c>
      <c r="J11" s="5">
        <f t="shared" si="1"/>
        <v>0</v>
      </c>
      <c r="K11" s="2">
        <f t="shared" si="3"/>
        <v>0</v>
      </c>
      <c r="L11" s="2">
        <f t="shared" si="4"/>
        <v>0</v>
      </c>
      <c r="M11" s="3">
        <f t="shared" si="5"/>
        <v>0</v>
      </c>
    </row>
    <row r="12" spans="1:16384" ht="33" customHeight="1" x14ac:dyDescent="0.25">
      <c r="A12" s="31"/>
      <c r="B12" s="32"/>
      <c r="C12" s="32"/>
      <c r="D12" s="32"/>
      <c r="E12" s="32"/>
      <c r="F12" s="32"/>
      <c r="G12" s="32"/>
      <c r="H12" s="17"/>
      <c r="I12" s="18" t="s">
        <v>28</v>
      </c>
      <c r="J12" s="19"/>
      <c r="K12" s="20">
        <f>SUM(K8:K11)</f>
        <v>0</v>
      </c>
      <c r="L12" s="20">
        <f>SUM(L8:L11)</f>
        <v>0</v>
      </c>
      <c r="M12" s="21">
        <f>SUM(M8:M11)</f>
        <v>0</v>
      </c>
    </row>
    <row r="13" spans="1:16384" x14ac:dyDescent="0.25">
      <c r="A13" s="22" t="s">
        <v>29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4">
        <f>+M12-L12-K12</f>
        <v>0</v>
      </c>
    </row>
    <row r="14" spans="1:16384" x14ac:dyDescent="0.25">
      <c r="A14" s="11" t="s">
        <v>123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6384" ht="17.25" customHeight="1" x14ac:dyDescent="0.25">
      <c r="A15" s="22" t="s">
        <v>127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6384" ht="17.25" customHeight="1" x14ac:dyDescent="0.25">
      <c r="A16" s="22" t="s">
        <v>128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ht="17.25" customHeight="1" x14ac:dyDescent="0.25">
      <c r="A17" s="23" t="s">
        <v>39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x14ac:dyDescent="0.25">
      <c r="A18" s="11" t="s">
        <v>37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x14ac:dyDescent="0.25">
      <c r="A19" s="22" t="s">
        <v>31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x14ac:dyDescent="0.25">
      <c r="A20" s="22" t="s">
        <v>33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x14ac:dyDescent="0.25">
      <c r="A21" s="23"/>
      <c r="B21" s="25" t="s">
        <v>34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 x14ac:dyDescent="0.25">
      <c r="A22" s="23"/>
      <c r="B22" s="25" t="s">
        <v>35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x14ac:dyDescent="0.25">
      <c r="A23" s="11" t="s">
        <v>36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3" x14ac:dyDescent="0.25">
      <c r="A24" s="23" t="s">
        <v>40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7" spans="1:13" x14ac:dyDescent="0.25">
      <c r="A27" s="26"/>
    </row>
    <row r="28" spans="1:13" x14ac:dyDescent="0.25">
      <c r="A28" s="27" t="s">
        <v>32</v>
      </c>
    </row>
  </sheetData>
  <sheetProtection sheet="1" objects="1" scenarios="1" selectLockedCells="1"/>
  <pageMargins left="0.70866141732283472" right="0.70866141732283472" top="0.94488188976377963" bottom="0.94488188976377963" header="0.59055118110236227" footer="0.51181102362204722"/>
  <pageSetup paperSize="9" scale="80" orientation="landscape" r:id="rId1"/>
  <headerFooter>
    <oddHeader>&amp;L&amp;"Arial,Krepko"&amp;12PRILOGA 2.&amp;"Arial,Navadno"&amp;9za naveden sklop &amp;C&amp;"Arial,Krepko"&amp;12PONUDBA/CENE&amp;R&amp;"Arial,Krepko"&amp;12MORS 5/2016-ODP DOBAVA KUHINJSKE OPREM&amp;"Arial,Navadno"&amp;11E</oddHeader>
    <oddFooter>&amp;Lprint: &amp;D - &amp;N&amp;C&amp;F&amp;R&amp;"Arial,Navadno"&amp;12&amp;A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1.sklop</vt:lpstr>
      <vt:lpstr>2. sklop</vt:lpstr>
      <vt:lpstr>3.sklop</vt:lpstr>
      <vt:lpstr>4.sklop</vt:lpstr>
      <vt:lpstr>5.sklop</vt:lpstr>
      <vt:lpstr>6.sklop</vt:lpstr>
      <vt:lpstr>7.sklop</vt:lpstr>
      <vt:lpstr>8.sklop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2016-04-07T06:39:20Z</cp:lastPrinted>
  <dcterms:created xsi:type="dcterms:W3CDTF">2016-03-10T07:55:47Z</dcterms:created>
  <dcterms:modified xsi:type="dcterms:W3CDTF">2016-04-07T12:32:23Z</dcterms:modified>
</cp:coreProperties>
</file>