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4130" windowHeight="12390" tabRatio="856"/>
  </bookViews>
  <sheets>
    <sheet name="rekapitulacija letna, zimska" sheetId="6" r:id="rId1"/>
    <sheet name="letna" sheetId="1" r:id="rId2"/>
    <sheet name="zimska" sheetId="2" r:id="rId3"/>
    <sheet name="Režijski stroški-letna, zimska" sheetId="7" r:id="rId4"/>
    <sheet name="rekapitulacija-pr. oprema in s." sheetId="9" r:id="rId5"/>
    <sheet name="prometna oprema in sign." sheetId="5" r:id="rId6"/>
    <sheet name="Režijski str. pr.opr. in sign." sheetId="8" r:id="rId7"/>
    <sheet name="Rekapitulacija" sheetId="10" r:id="rId8"/>
    <sheet name="Zelenice" sheetId="11" r:id="rId9"/>
    <sheet name="prazn. košev, odpadki, postaj." sheetId="12" r:id="rId10"/>
    <sheet name="Zbirni center" sheetId="13" r:id="rId11"/>
    <sheet name="Režijski stroški" sheetId="14" r:id="rId12"/>
  </sheets>
  <definedNames>
    <definedName name="_xlnm.Print_Area" localSheetId="7">Rekapitulacija!$A$1:$C$48</definedName>
    <definedName name="Print_Area" localSheetId="9">'prazn. košev, odpadki, postaj.'!$A$1:$F$29</definedName>
    <definedName name="Print_Area" localSheetId="7">Rekapitulacija!$A$1:$C$29</definedName>
    <definedName name="Print_Area" localSheetId="10">'Zbirni center'!$A$1:$F$22</definedName>
    <definedName name="Print_Area" localSheetId="8">Zelenice!$A$1:$F$22</definedName>
    <definedName name="Print_Titles" localSheetId="9">'prazn. košev, odpadki, postaj.'!$6:$11</definedName>
    <definedName name="Print_Titles" localSheetId="10">'Zbirni center'!$17:$19</definedName>
    <definedName name="Print_Titles" localSheetId="8">Zelenice!$6:$7</definedName>
  </definedNames>
  <calcPr calcId="145621"/>
</workbook>
</file>

<file path=xl/calcChain.xml><?xml version="1.0" encoding="utf-8"?>
<calcChain xmlns="http://schemas.openxmlformats.org/spreadsheetml/2006/main">
  <c r="F30" i="1" l="1"/>
  <c r="F31" i="1" l="1"/>
  <c r="D21" i="1"/>
  <c r="D20" i="1"/>
  <c r="F145" i="1" l="1"/>
  <c r="F81" i="1" l="1"/>
  <c r="F82" i="1"/>
  <c r="F83" i="1"/>
  <c r="F84" i="1"/>
  <c r="A88" i="14" l="1"/>
  <c r="A89" i="14" s="1"/>
  <c r="A90" i="14" s="1"/>
  <c r="A91" i="14" s="1"/>
  <c r="A111" i="8" l="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06" i="8"/>
  <c r="D19" i="13" l="1"/>
  <c r="D18" i="12" l="1"/>
  <c r="A25" i="12"/>
  <c r="A26" i="12" s="1"/>
  <c r="A27" i="12" s="1"/>
  <c r="D21" i="12"/>
  <c r="D19" i="12"/>
  <c r="D20" i="12"/>
  <c r="D26" i="12"/>
  <c r="D22" i="12"/>
  <c r="D27" i="12"/>
  <c r="A132" i="5" l="1"/>
  <c r="D20" i="11" l="1"/>
  <c r="D25" i="12"/>
  <c r="D24" i="12"/>
  <c r="D23" i="12"/>
  <c r="A9" i="12"/>
  <c r="A10" i="12" s="1"/>
  <c r="A11" i="12" s="1"/>
  <c r="A12" i="12" s="1"/>
  <c r="A13" i="12" s="1"/>
  <c r="A14" i="12" s="1"/>
  <c r="A15" i="12" s="1"/>
  <c r="A16" i="12" s="1"/>
  <c r="A17" i="12" s="1"/>
  <c r="A18" i="12" s="1"/>
  <c r="A19" i="12" s="1"/>
  <c r="A20" i="12" s="1"/>
  <c r="A21" i="12" s="1"/>
  <c r="A22" i="12" s="1"/>
  <c r="A23" i="12" s="1"/>
  <c r="A24" i="12" s="1"/>
  <c r="F12" i="12"/>
  <c r="F13" i="12"/>
  <c r="F8" i="12"/>
  <c r="F10" i="12"/>
  <c r="F9" i="12"/>
  <c r="D9" i="11" l="1"/>
  <c r="F121" i="1" l="1"/>
  <c r="A149" i="7" l="1"/>
  <c r="A150" i="7"/>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F64" i="1"/>
  <c r="F65" i="1"/>
  <c r="F66" i="1"/>
  <c r="F67" i="1"/>
  <c r="F68" i="1"/>
  <c r="F69" i="1"/>
  <c r="F70" i="1"/>
  <c r="F71" i="1"/>
  <c r="F72" i="1"/>
  <c r="F73" i="1"/>
  <c r="F74" i="1"/>
  <c r="F75" i="1"/>
  <c r="F76" i="1"/>
  <c r="F77" i="1"/>
  <c r="F78" i="1"/>
  <c r="F79" i="1"/>
  <c r="F80"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2" i="1"/>
  <c r="F123" i="1"/>
  <c r="F124" i="1"/>
  <c r="F125" i="1"/>
  <c r="F126" i="1"/>
  <c r="F127" i="1"/>
  <c r="F128" i="1"/>
  <c r="F129" i="1"/>
  <c r="F130" i="1"/>
  <c r="F131" i="1"/>
  <c r="F132" i="1"/>
  <c r="F133" i="1"/>
  <c r="F134" i="1"/>
  <c r="F135" i="1"/>
  <c r="F136" i="1"/>
  <c r="F137" i="1"/>
  <c r="F138" i="1"/>
  <c r="F139" i="1"/>
  <c r="F140" i="1"/>
  <c r="F141" i="1"/>
  <c r="F142" i="1"/>
  <c r="F143" i="1"/>
  <c r="F144" i="1"/>
  <c r="F63" i="1"/>
  <c r="F147" i="1" l="1"/>
  <c r="F119" i="14"/>
  <c r="F120" i="14"/>
  <c r="F121" i="14"/>
  <c r="F122" i="14"/>
  <c r="F123" i="14"/>
  <c r="F124" i="14"/>
  <c r="F125" i="14"/>
  <c r="F126" i="14"/>
  <c r="F127" i="14"/>
  <c r="F128" i="14"/>
  <c r="F95" i="14"/>
  <c r="F96" i="14"/>
  <c r="F97" i="14"/>
  <c r="F98" i="14"/>
  <c r="F99" i="14"/>
  <c r="F100" i="14"/>
  <c r="F101" i="14"/>
  <c r="F102" i="14"/>
  <c r="F103" i="14"/>
  <c r="F104" i="14"/>
  <c r="F105" i="14"/>
  <c r="F106" i="14"/>
  <c r="F107" i="14"/>
  <c r="F108" i="14"/>
  <c r="F109" i="14"/>
  <c r="F110" i="14"/>
  <c r="F111" i="14"/>
  <c r="F112" i="14"/>
  <c r="F113" i="14"/>
  <c r="F81" i="14"/>
  <c r="F82" i="14"/>
  <c r="F83" i="14"/>
  <c r="F84" i="14"/>
  <c r="F85" i="14"/>
  <c r="F86" i="14"/>
  <c r="F87" i="14"/>
  <c r="F88" i="14"/>
  <c r="F89" i="14"/>
  <c r="F90" i="14"/>
  <c r="F91" i="14"/>
  <c r="F28" i="14"/>
  <c r="F29" i="14"/>
  <c r="F30" i="14"/>
  <c r="F31" i="14"/>
  <c r="F32" i="14"/>
  <c r="F33" i="14"/>
  <c r="F34" i="14"/>
  <c r="F35" i="14"/>
  <c r="F36" i="14"/>
  <c r="F37" i="14"/>
  <c r="F38" i="14"/>
  <c r="F39" i="14"/>
  <c r="F40" i="14"/>
  <c r="F41" i="14"/>
  <c r="F42" i="14"/>
  <c r="F43" i="14"/>
  <c r="F44" i="14"/>
  <c r="F45" i="14"/>
  <c r="F46" i="14"/>
  <c r="F47" i="14"/>
  <c r="F48" i="14"/>
  <c r="F49" i="14"/>
  <c r="F50" i="14"/>
  <c r="F51" i="14"/>
  <c r="F52" i="14"/>
  <c r="F53" i="14"/>
  <c r="F54" i="14"/>
  <c r="F55" i="14"/>
  <c r="F56" i="14"/>
  <c r="F57" i="14"/>
  <c r="F58" i="14"/>
  <c r="F59" i="14"/>
  <c r="F60" i="14"/>
  <c r="F61" i="14"/>
  <c r="F62" i="14"/>
  <c r="F63" i="14"/>
  <c r="F64" i="14"/>
  <c r="F65" i="14"/>
  <c r="F66" i="14"/>
  <c r="F67" i="14"/>
  <c r="F68" i="14"/>
  <c r="F69" i="14"/>
  <c r="F70" i="14"/>
  <c r="F71" i="14"/>
  <c r="F72" i="14"/>
  <c r="F73" i="14"/>
  <c r="F74" i="14"/>
  <c r="F75" i="14"/>
  <c r="F76" i="14"/>
  <c r="F10" i="14"/>
  <c r="F11" i="14"/>
  <c r="F12" i="14"/>
  <c r="F13" i="14"/>
  <c r="F14" i="14"/>
  <c r="F15" i="14"/>
  <c r="F16" i="14"/>
  <c r="F17" i="14"/>
  <c r="F18" i="14"/>
  <c r="F19" i="14"/>
  <c r="F20" i="14"/>
  <c r="F21" i="14"/>
  <c r="F22" i="14"/>
  <c r="F23" i="14"/>
  <c r="F24" i="14"/>
  <c r="F142" i="5"/>
  <c r="F143" i="5"/>
  <c r="F144" i="5"/>
  <c r="F145" i="5"/>
  <c r="F146" i="5"/>
  <c r="F147" i="5"/>
  <c r="F148"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72" i="2"/>
  <c r="F71" i="2"/>
  <c r="F64" i="2"/>
  <c r="F65" i="2"/>
  <c r="F66" i="2"/>
  <c r="F63" i="2"/>
  <c r="F40" i="2"/>
  <c r="F41" i="2"/>
  <c r="F42" i="2"/>
  <c r="F43" i="2"/>
  <c r="F44" i="2"/>
  <c r="F45" i="2"/>
  <c r="F46" i="2"/>
  <c r="F47" i="2"/>
  <c r="F48" i="2"/>
  <c r="F49" i="2"/>
  <c r="F50" i="2"/>
  <c r="F51" i="2"/>
  <c r="F52" i="2"/>
  <c r="F53" i="2"/>
  <c r="F54" i="2"/>
  <c r="F55" i="2"/>
  <c r="F56" i="2"/>
  <c r="F57" i="2"/>
  <c r="F58" i="2"/>
  <c r="F25" i="2"/>
  <c r="F26" i="2"/>
  <c r="F27" i="2"/>
  <c r="F28" i="2"/>
  <c r="F29" i="2"/>
  <c r="F30" i="2"/>
  <c r="F31" i="2"/>
  <c r="F32" i="2"/>
  <c r="F33" i="2"/>
  <c r="F34" i="2"/>
  <c r="F12" i="2"/>
  <c r="F13" i="2"/>
  <c r="F14" i="2"/>
  <c r="F15" i="2"/>
  <c r="F16" i="2"/>
  <c r="F17" i="2"/>
  <c r="F18" i="2"/>
  <c r="F19" i="2"/>
  <c r="F14" i="1"/>
  <c r="F15" i="1"/>
  <c r="F16" i="1"/>
  <c r="F17" i="1"/>
  <c r="F18" i="1"/>
  <c r="F19" i="1"/>
  <c r="F20" i="1"/>
  <c r="F21" i="1"/>
  <c r="F22" i="1"/>
  <c r="F23" i="1"/>
  <c r="F24" i="1"/>
  <c r="F25" i="1"/>
  <c r="F26" i="1"/>
  <c r="F27" i="1"/>
  <c r="F28" i="1"/>
  <c r="F32" i="1"/>
  <c r="F33" i="1"/>
  <c r="F34" i="1"/>
  <c r="F35" i="1"/>
  <c r="F38" i="1"/>
  <c r="F49" i="1"/>
  <c r="F50" i="1"/>
  <c r="F51" i="1"/>
  <c r="F52" i="1"/>
  <c r="F53" i="1"/>
  <c r="F54" i="1"/>
  <c r="F55" i="1"/>
  <c r="F152" i="1"/>
  <c r="F153" i="1"/>
  <c r="F154" i="1"/>
  <c r="F155" i="1"/>
  <c r="F156" i="1"/>
  <c r="F157" i="1"/>
  <c r="F158" i="1"/>
  <c r="F159" i="1"/>
  <c r="F160" i="1"/>
  <c r="F161" i="1"/>
  <c r="F162" i="1"/>
  <c r="F163" i="1"/>
  <c r="F136" i="5" l="1"/>
  <c r="F107" i="8"/>
  <c r="F149" i="7"/>
  <c r="F156" i="7"/>
  <c r="F155" i="7"/>
  <c r="F151" i="7"/>
  <c r="F150" i="7"/>
  <c r="F148" i="7"/>
  <c r="A148" i="7"/>
  <c r="F109" i="8"/>
  <c r="F108" i="8"/>
  <c r="F111" i="8"/>
  <c r="F15" i="12"/>
  <c r="F16" i="12"/>
  <c r="F17" i="12"/>
  <c r="F17" i="5" l="1"/>
  <c r="F12" i="5" l="1"/>
  <c r="F9" i="14" l="1"/>
  <c r="A10" i="14"/>
  <c r="A11" i="14" s="1"/>
  <c r="A12" i="14" s="1"/>
  <c r="A13" i="14" s="1"/>
  <c r="A14" i="14" s="1"/>
  <c r="A15" i="14" s="1"/>
  <c r="A16" i="14" s="1"/>
  <c r="A17" i="14" s="1"/>
  <c r="A18" i="14" s="1"/>
  <c r="A19" i="14" s="1"/>
  <c r="A20" i="14" s="1"/>
  <c r="A21" i="14" s="1"/>
  <c r="A22" i="14" s="1"/>
  <c r="A23" i="14" s="1"/>
  <c r="A24" i="14" s="1"/>
  <c r="A29" i="14"/>
  <c r="A30" i="14" s="1"/>
  <c r="A31" i="14" s="1"/>
  <c r="F80" i="14"/>
  <c r="A81" i="14"/>
  <c r="A82" i="14" s="1"/>
  <c r="A83" i="14" s="1"/>
  <c r="A84" i="14" s="1"/>
  <c r="A85" i="14" s="1"/>
  <c r="A86" i="14" s="1"/>
  <c r="A87" i="14" s="1"/>
  <c r="A96" i="14"/>
  <c r="A97" i="14" s="1"/>
  <c r="A98" i="14" s="1"/>
  <c r="A99" i="14" s="1"/>
  <c r="A100" i="14" s="1"/>
  <c r="A101" i="14" s="1"/>
  <c r="A102" i="14" s="1"/>
  <c r="A103" i="14" s="1"/>
  <c r="A104" i="14" s="1"/>
  <c r="A105" i="14" s="1"/>
  <c r="A106" i="14" s="1"/>
  <c r="A107" i="14" s="1"/>
  <c r="A108" i="14" s="1"/>
  <c r="A109" i="14" s="1"/>
  <c r="A110" i="14" s="1"/>
  <c r="A111" i="14" s="1"/>
  <c r="A112" i="14" s="1"/>
  <c r="A113" i="14" s="1"/>
  <c r="F118" i="14"/>
  <c r="A119" i="14"/>
  <c r="A120" i="14" s="1"/>
  <c r="A121" i="14" s="1"/>
  <c r="A122" i="14" s="1"/>
  <c r="A123" i="14" s="1"/>
  <c r="A124" i="14" s="1"/>
  <c r="A125" i="14" s="1"/>
  <c r="A126" i="14" s="1"/>
  <c r="A127" i="14" s="1"/>
  <c r="A128" i="14" s="1"/>
  <c r="F19" i="13"/>
  <c r="F20" i="13"/>
  <c r="F11" i="12"/>
  <c r="F14" i="12"/>
  <c r="F18" i="12"/>
  <c r="F19" i="12"/>
  <c r="F20" i="12"/>
  <c r="F21" i="12"/>
  <c r="F22" i="12"/>
  <c r="F23" i="12"/>
  <c r="F24" i="12"/>
  <c r="F25" i="12"/>
  <c r="F26" i="12"/>
  <c r="F27" i="12"/>
  <c r="D8" i="11"/>
  <c r="F8" i="11" s="1"/>
  <c r="A9" i="11"/>
  <c r="A10" i="11" s="1"/>
  <c r="A11" i="11" s="1"/>
  <c r="A12" i="11" s="1"/>
  <c r="A13" i="11" s="1"/>
  <c r="A14" i="11" s="1"/>
  <c r="A15" i="11" s="1"/>
  <c r="A16" i="11" s="1"/>
  <c r="A17" i="11" s="1"/>
  <c r="A18" i="11" s="1"/>
  <c r="A19" i="11" s="1"/>
  <c r="A20" i="11" s="1"/>
  <c r="F9" i="11"/>
  <c r="D10" i="11"/>
  <c r="F10" i="11" s="1"/>
  <c r="D11" i="11"/>
  <c r="F11" i="11" s="1"/>
  <c r="D12" i="11"/>
  <c r="F12" i="11" s="1"/>
  <c r="D13" i="11"/>
  <c r="F13" i="11" s="1"/>
  <c r="F14" i="11"/>
  <c r="F15" i="11"/>
  <c r="F16" i="11"/>
  <c r="D17" i="11"/>
  <c r="F17" i="11" s="1"/>
  <c r="F18" i="11"/>
  <c r="F19" i="11"/>
  <c r="F20" i="11"/>
  <c r="A32" i="14" l="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75" i="14" s="1"/>
  <c r="A76" i="14" s="1"/>
  <c r="F22" i="13"/>
  <c r="C12" i="10" s="1"/>
  <c r="C23" i="10" s="1"/>
  <c r="F29" i="12"/>
  <c r="C11" i="10" s="1"/>
  <c r="C22" i="10" s="1"/>
  <c r="F132" i="14"/>
  <c r="C13" i="10" s="1"/>
  <c r="C24" i="10" s="1"/>
  <c r="F22" i="11"/>
  <c r="C10" i="10" s="1"/>
  <c r="C21" i="10" s="1"/>
  <c r="F161" i="8"/>
  <c r="A64" i="1"/>
  <c r="A65" i="1" s="1"/>
  <c r="A66" i="1" s="1"/>
  <c r="A67" i="1" s="1"/>
  <c r="A68" i="1" s="1"/>
  <c r="A69" i="1" s="1"/>
  <c r="A70" i="1" s="1"/>
  <c r="A71" i="1" s="1"/>
  <c r="A72" i="1" s="1"/>
  <c r="A73" i="1" s="1"/>
  <c r="A74" i="1" s="1"/>
  <c r="A75" i="1" s="1"/>
  <c r="A76" i="1" s="1"/>
  <c r="A77" i="1" s="1"/>
  <c r="A78" i="1" s="1"/>
  <c r="A79" i="1" s="1"/>
  <c r="A80" i="1" s="1"/>
  <c r="A24" i="5"/>
  <c r="F23" i="5"/>
  <c r="C26" i="10" l="1"/>
  <c r="C27" i="10" s="1"/>
  <c r="C28" i="10" s="1"/>
  <c r="A81" i="1"/>
  <c r="C15" i="10"/>
  <c r="A40" i="2"/>
  <c r="A41" i="2" s="1"/>
  <c r="A42" i="2" s="1"/>
  <c r="A43" i="2" s="1"/>
  <c r="A44" i="2" s="1"/>
  <c r="A45" i="2" s="1"/>
  <c r="A46" i="2" s="1"/>
  <c r="A47" i="2" s="1"/>
  <c r="A48" i="2" s="1"/>
  <c r="A49" i="2" s="1"/>
  <c r="A50" i="2" s="1"/>
  <c r="A51" i="2" s="1"/>
  <c r="A52" i="2" s="1"/>
  <c r="A53" i="2" s="1"/>
  <c r="A54" i="2" s="1"/>
  <c r="A55" i="2" s="1"/>
  <c r="A56" i="2" s="1"/>
  <c r="A57" i="2" s="1"/>
  <c r="A58" i="2" s="1"/>
  <c r="A82" i="1" l="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C16" i="10"/>
  <c r="C17" i="10" s="1"/>
  <c r="F39" i="2"/>
  <c r="F24" i="2"/>
  <c r="F11" i="2"/>
  <c r="F184" i="8"/>
  <c r="F183" i="8"/>
  <c r="F182" i="8"/>
  <c r="F181" i="8"/>
  <c r="F180" i="8"/>
  <c r="F179" i="8"/>
  <c r="F178" i="8"/>
  <c r="F177" i="8"/>
  <c r="F176" i="8"/>
  <c r="F175" i="8"/>
  <c r="A175" i="8"/>
  <c r="A176" i="8" s="1"/>
  <c r="A177" i="8" s="1"/>
  <c r="A178" i="8" s="1"/>
  <c r="A179" i="8" s="1"/>
  <c r="A180" i="8" s="1"/>
  <c r="A181" i="8" s="1"/>
  <c r="A182" i="8" s="1"/>
  <c r="A183" i="8" s="1"/>
  <c r="A184" i="8" s="1"/>
  <c r="F174" i="8"/>
  <c r="A113" i="1" l="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F35" i="2"/>
  <c r="F163" i="8"/>
  <c r="F165" i="8"/>
  <c r="A157" i="8"/>
  <c r="A158" i="8" s="1"/>
  <c r="A159" i="8" s="1"/>
  <c r="A160" i="8" s="1"/>
  <c r="A162" i="8" s="1"/>
  <c r="A164" i="8" s="1"/>
  <c r="A165" i="8" s="1"/>
  <c r="A166" i="8" s="1"/>
  <c r="A167" i="8" s="1"/>
  <c r="A168" i="8" s="1"/>
  <c r="A169" i="8" s="1"/>
  <c r="A170" i="8" s="1"/>
  <c r="F157" i="8"/>
  <c r="F159" i="8"/>
  <c r="A142" i="5"/>
  <c r="A143" i="5" s="1"/>
  <c r="A144" i="5" s="1"/>
  <c r="A145" i="5" s="1"/>
  <c r="A146" i="5" s="1"/>
  <c r="A147" i="5" s="1"/>
  <c r="A148" i="5" s="1"/>
  <c r="A142" i="1" l="1"/>
  <c r="A143" i="1" s="1"/>
  <c r="A144" i="1" s="1"/>
  <c r="A145" i="1" s="1"/>
  <c r="A161" i="8"/>
  <c r="A163" i="8" s="1"/>
  <c r="A107" i="8"/>
  <c r="A108" i="8" s="1"/>
  <c r="A109" i="8" s="1"/>
  <c r="A110" i="8" s="1"/>
  <c r="A86" i="8"/>
  <c r="A87" i="8" s="1"/>
  <c r="A88" i="8" s="1"/>
  <c r="A89" i="8" s="1"/>
  <c r="A90" i="8" s="1"/>
  <c r="A91" i="8" s="1"/>
  <c r="A92" i="8" s="1"/>
  <c r="A93" i="8" s="1"/>
  <c r="A94" i="8" s="1"/>
  <c r="A95" i="8" s="1"/>
  <c r="A96" i="8" s="1"/>
  <c r="A97" i="8" s="1"/>
  <c r="A98" i="8" s="1"/>
  <c r="A99" i="8" s="1"/>
  <c r="A100" i="8" s="1"/>
  <c r="A101" i="8" s="1"/>
  <c r="A102" i="8" s="1"/>
  <c r="A32" i="8"/>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10" i="8"/>
  <c r="A11" i="8" s="1"/>
  <c r="A12" i="8" s="1"/>
  <c r="A13" i="8" s="1"/>
  <c r="A14" i="8" s="1"/>
  <c r="A15" i="8" s="1"/>
  <c r="A16" i="8" s="1"/>
  <c r="A17" i="8" s="1"/>
  <c r="A18" i="8" s="1"/>
  <c r="A19" i="8" s="1"/>
  <c r="A20" i="8" s="1"/>
  <c r="A21" i="8" s="1"/>
  <c r="A22" i="8" s="1"/>
  <c r="A23" i="8" s="1"/>
  <c r="A24" i="8" s="1"/>
  <c r="A25" i="8" s="1"/>
  <c r="A26" i="8" s="1"/>
  <c r="A27" i="8" s="1"/>
  <c r="A25" i="5"/>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1" i="5"/>
  <c r="A12" i="5" s="1"/>
  <c r="A13" i="5" s="1"/>
  <c r="A14" i="5" s="1"/>
  <c r="A15" i="5" s="1"/>
  <c r="A16" i="5" s="1"/>
  <c r="A17" i="5" s="1"/>
  <c r="A231" i="7"/>
  <c r="A232" i="7" s="1"/>
  <c r="A233" i="7" s="1"/>
  <c r="A234" i="7" s="1"/>
  <c r="A235" i="7" s="1"/>
  <c r="A236" i="7" s="1"/>
  <c r="A237" i="7" s="1"/>
  <c r="A238" i="7" s="1"/>
  <c r="A239" i="7" s="1"/>
  <c r="A240" i="7" s="1"/>
  <c r="A122" i="7"/>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32" i="7"/>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0" i="7"/>
  <c r="A11" i="7" s="1"/>
  <c r="A12" i="7" s="1"/>
  <c r="A13" i="7" s="1"/>
  <c r="A14" i="7" s="1"/>
  <c r="A15" i="7" s="1"/>
  <c r="A16" i="7" s="1"/>
  <c r="A17" i="7" s="1"/>
  <c r="A18" i="7" s="1"/>
  <c r="A19" i="7" s="1"/>
  <c r="A20" i="7" s="1"/>
  <c r="A21" i="7" s="1"/>
  <c r="A22" i="7" s="1"/>
  <c r="A23" i="7" s="1"/>
  <c r="A24" i="7" s="1"/>
  <c r="A25" i="7" s="1"/>
  <c r="A26" i="7" s="1"/>
  <c r="A27" i="7" s="1"/>
  <c r="A152" i="1"/>
  <c r="A153" i="1" s="1"/>
  <c r="A154" i="1" s="1"/>
  <c r="A155" i="1" s="1"/>
  <c r="A156" i="1" s="1"/>
  <c r="A157" i="1" s="1"/>
  <c r="A158" i="1" s="1"/>
  <c r="A159" i="1" s="1"/>
  <c r="A160" i="1" s="1"/>
  <c r="A161" i="1" s="1"/>
  <c r="A162" i="1" s="1"/>
  <c r="A163" i="1" s="1"/>
  <c r="A48" i="1"/>
  <c r="A49" i="1" s="1"/>
  <c r="A50" i="1" s="1"/>
  <c r="A51" i="1" s="1"/>
  <c r="A52" i="1" s="1"/>
  <c r="A53" i="1" s="1"/>
  <c r="A54" i="1" s="1"/>
  <c r="A55" i="1" s="1"/>
  <c r="A14" i="1"/>
  <c r="A15" i="1" s="1"/>
  <c r="A16" i="1" s="1"/>
  <c r="A17" i="1" s="1"/>
  <c r="A18" i="1" s="1"/>
  <c r="A19" i="1" s="1"/>
  <c r="A20" i="1" s="1"/>
  <c r="A21" i="1" s="1"/>
  <c r="F14" i="8"/>
  <c r="F170" i="8"/>
  <c r="F169" i="8"/>
  <c r="F168" i="8"/>
  <c r="F167" i="8"/>
  <c r="F166" i="8"/>
  <c r="F164" i="8"/>
  <c r="F162" i="8"/>
  <c r="F160" i="8"/>
  <c r="F158" i="8"/>
  <c r="F156"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0" i="8"/>
  <c r="F106" i="8"/>
  <c r="F102" i="8"/>
  <c r="F101" i="8"/>
  <c r="F100" i="8"/>
  <c r="F99" i="8"/>
  <c r="F98" i="8"/>
  <c r="F97" i="8"/>
  <c r="F96" i="8"/>
  <c r="F95" i="8"/>
  <c r="F94" i="8"/>
  <c r="F93" i="8"/>
  <c r="F92" i="8"/>
  <c r="F91" i="8"/>
  <c r="F90" i="8"/>
  <c r="F89" i="8"/>
  <c r="F88" i="8"/>
  <c r="F87" i="8"/>
  <c r="F86" i="8"/>
  <c r="F85"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27" i="8"/>
  <c r="F26" i="8"/>
  <c r="F25" i="8"/>
  <c r="F24" i="8"/>
  <c r="F23" i="8"/>
  <c r="F22" i="8"/>
  <c r="F21" i="8"/>
  <c r="F20" i="8"/>
  <c r="F19" i="8"/>
  <c r="F18" i="8"/>
  <c r="F17" i="8"/>
  <c r="F16" i="8"/>
  <c r="F15" i="8"/>
  <c r="F13" i="8"/>
  <c r="F12" i="8"/>
  <c r="F11" i="8"/>
  <c r="F10" i="8"/>
  <c r="F9" i="8"/>
  <c r="F247" i="7"/>
  <c r="F246" i="7"/>
  <c r="F245" i="7"/>
  <c r="F244" i="7"/>
  <c r="F240" i="7"/>
  <c r="F239" i="7"/>
  <c r="F238" i="7"/>
  <c r="F237" i="7"/>
  <c r="F236" i="7"/>
  <c r="F235" i="7"/>
  <c r="F234" i="7"/>
  <c r="F233" i="7"/>
  <c r="F232" i="7"/>
  <c r="F231" i="7"/>
  <c r="F230" i="7"/>
  <c r="F226" i="7"/>
  <c r="F225" i="7"/>
  <c r="F224" i="7"/>
  <c r="F223" i="7"/>
  <c r="F222" i="7"/>
  <c r="F221" i="7"/>
  <c r="F220" i="7"/>
  <c r="F219" i="7"/>
  <c r="F218" i="7"/>
  <c r="F217" i="7"/>
  <c r="F216" i="7"/>
  <c r="F215" i="7"/>
  <c r="F214" i="7"/>
  <c r="F213" i="7"/>
  <c r="F212" i="7"/>
  <c r="F211" i="7"/>
  <c r="F210" i="7"/>
  <c r="F209" i="7"/>
  <c r="F208" i="7"/>
  <c r="F207" i="7"/>
  <c r="F206" i="7"/>
  <c r="F205" i="7"/>
  <c r="F204" i="7"/>
  <c r="F203" i="7"/>
  <c r="F202" i="7"/>
  <c r="F201" i="7"/>
  <c r="F200" i="7"/>
  <c r="F199" i="7"/>
  <c r="F198" i="7"/>
  <c r="F197" i="7"/>
  <c r="F196" i="7"/>
  <c r="F195" i="7"/>
  <c r="F194" i="7"/>
  <c r="F193" i="7"/>
  <c r="F192" i="7"/>
  <c r="F191" i="7"/>
  <c r="F190" i="7"/>
  <c r="F189" i="7"/>
  <c r="F188" i="7"/>
  <c r="F187" i="7"/>
  <c r="F186" i="7"/>
  <c r="F185" i="7"/>
  <c r="F184" i="7"/>
  <c r="F183" i="7"/>
  <c r="F182" i="7"/>
  <c r="F181" i="7"/>
  <c r="F180" i="7"/>
  <c r="F179" i="7"/>
  <c r="F178" i="7"/>
  <c r="F177" i="7"/>
  <c r="F176" i="7"/>
  <c r="F175" i="7"/>
  <c r="F174" i="7"/>
  <c r="F173" i="7"/>
  <c r="F172" i="7"/>
  <c r="F171" i="7"/>
  <c r="F170" i="7"/>
  <c r="F169" i="7"/>
  <c r="F168" i="7"/>
  <c r="F167" i="7"/>
  <c r="F166" i="7"/>
  <c r="F165" i="7"/>
  <c r="F164" i="7"/>
  <c r="F163" i="7"/>
  <c r="F162" i="7"/>
  <c r="F161" i="7"/>
  <c r="F160" i="7"/>
  <c r="F159" i="7"/>
  <c r="F158" i="7"/>
  <c r="F157" i="7"/>
  <c r="F154" i="7"/>
  <c r="F153" i="7"/>
  <c r="F152" i="7"/>
  <c r="F147" i="7"/>
  <c r="F143" i="7"/>
  <c r="F142" i="7"/>
  <c r="F141" i="7"/>
  <c r="F140" i="7"/>
  <c r="F139" i="7"/>
  <c r="F138" i="7"/>
  <c r="F137" i="7"/>
  <c r="F136" i="7"/>
  <c r="F135" i="7"/>
  <c r="F134" i="7"/>
  <c r="F133" i="7"/>
  <c r="F132" i="7"/>
  <c r="F131" i="7"/>
  <c r="F130" i="7"/>
  <c r="F129" i="7"/>
  <c r="F128" i="7"/>
  <c r="F127" i="7"/>
  <c r="F126" i="7"/>
  <c r="F125" i="7"/>
  <c r="F124" i="7"/>
  <c r="F123" i="7"/>
  <c r="F122" i="7"/>
  <c r="F121" i="7"/>
  <c r="F117" i="7"/>
  <c r="F116" i="7"/>
  <c r="F115" i="7"/>
  <c r="F114" i="7"/>
  <c r="F113" i="7"/>
  <c r="F112" i="7"/>
  <c r="F111" i="7"/>
  <c r="F110" i="7"/>
  <c r="F109" i="7"/>
  <c r="F108" i="7"/>
  <c r="F107" i="7"/>
  <c r="F106" i="7"/>
  <c r="F105" i="7"/>
  <c r="F104" i="7"/>
  <c r="F103" i="7"/>
  <c r="F102" i="7"/>
  <c r="F101" i="7"/>
  <c r="F100" i="7"/>
  <c r="F99" i="7"/>
  <c r="F98" i="7"/>
  <c r="F97" i="7"/>
  <c r="F96" i="7"/>
  <c r="F95" i="7"/>
  <c r="F94" i="7"/>
  <c r="F93" i="7"/>
  <c r="F92" i="7"/>
  <c r="F91" i="7"/>
  <c r="F90" i="7"/>
  <c r="F89" i="7"/>
  <c r="F88" i="7"/>
  <c r="F87" i="7"/>
  <c r="F86" i="7"/>
  <c r="F85" i="7"/>
  <c r="F84" i="7"/>
  <c r="F83" i="7"/>
  <c r="F82" i="7"/>
  <c r="F81" i="7"/>
  <c r="F80" i="7"/>
  <c r="F79" i="7"/>
  <c r="F78" i="7"/>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27" i="7"/>
  <c r="F26" i="7"/>
  <c r="F25" i="7"/>
  <c r="F24" i="7"/>
  <c r="F23" i="7"/>
  <c r="F22" i="7"/>
  <c r="F21" i="7"/>
  <c r="F20" i="7"/>
  <c r="F19" i="7"/>
  <c r="F18" i="7"/>
  <c r="F17" i="7"/>
  <c r="F16" i="7"/>
  <c r="F15" i="7"/>
  <c r="F14" i="7"/>
  <c r="F13" i="7"/>
  <c r="F12" i="7"/>
  <c r="F11" i="7"/>
  <c r="F10" i="7"/>
  <c r="F9" i="7"/>
  <c r="A22" i="1" l="1"/>
  <c r="A23" i="1" s="1"/>
  <c r="A24" i="1" s="1"/>
  <c r="A25" i="1" s="1"/>
  <c r="A26" i="1" s="1"/>
  <c r="A27" i="1" s="1"/>
  <c r="A28" i="1" s="1"/>
  <c r="A29" i="1" s="1"/>
  <c r="A103" i="5"/>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F188" i="8"/>
  <c r="C9" i="9" s="1"/>
  <c r="C19" i="9" s="1"/>
  <c r="F251" i="7"/>
  <c r="C10" i="6" s="1"/>
  <c r="C21" i="6" s="1"/>
  <c r="F78" i="2"/>
  <c r="A32" i="1" l="1"/>
  <c r="A33" i="1" s="1"/>
  <c r="A34" i="1" s="1"/>
  <c r="A35" i="1" s="1"/>
  <c r="A36" i="1" s="1"/>
  <c r="A37" i="1" s="1"/>
  <c r="A38" i="1" s="1"/>
  <c r="A39" i="1" s="1"/>
  <c r="F73" i="2"/>
  <c r="F81" i="2" s="1"/>
  <c r="F67" i="2"/>
  <c r="F80" i="2" s="1"/>
  <c r="F59" i="2"/>
  <c r="F79" i="2" s="1"/>
  <c r="F20" i="2"/>
  <c r="F77" i="2" s="1"/>
  <c r="F82" i="2" l="1"/>
  <c r="C9" i="6" s="1"/>
  <c r="C20" i="6" s="1"/>
  <c r="F141" i="5" l="1"/>
  <c r="F151" i="5" l="1"/>
  <c r="F158" i="5" s="1"/>
  <c r="F10" i="5"/>
  <c r="D37" i="1"/>
  <c r="F37" i="1" s="1"/>
  <c r="D36" i="1"/>
  <c r="F36" i="1" s="1"/>
  <c r="D39" i="1"/>
  <c r="F39" i="1" s="1"/>
  <c r="F16" i="5" l="1"/>
  <c r="F15" i="5"/>
  <c r="F14" i="5"/>
  <c r="F13" i="5"/>
  <c r="F11" i="5"/>
  <c r="F19" i="5" l="1"/>
  <c r="F156" i="5" s="1"/>
  <c r="F157" i="5"/>
  <c r="F159" i="5" l="1"/>
  <c r="C8" i="9" s="1"/>
  <c r="C11" i="9" l="1"/>
  <c r="C12" i="9" s="1"/>
  <c r="C13" i="9" s="1"/>
  <c r="C18" i="9"/>
  <c r="C21" i="9" s="1"/>
  <c r="C22" i="9" s="1"/>
  <c r="C23" i="9" s="1"/>
  <c r="F13" i="1"/>
  <c r="F151" i="1" l="1"/>
  <c r="F48" i="1"/>
  <c r="F166" i="1" l="1"/>
  <c r="F174" i="1" s="1"/>
  <c r="F42" i="1"/>
  <c r="F171" i="1" s="1"/>
  <c r="F173" i="1"/>
  <c r="F57" i="1"/>
  <c r="F172" i="1" s="1"/>
  <c r="F175" i="1" l="1"/>
  <c r="C8" i="6" s="1"/>
  <c r="C13" i="6" l="1"/>
  <c r="C14" i="6" s="1"/>
  <c r="C15" i="6" s="1"/>
  <c r="C19" i="6"/>
  <c r="C24" i="6" s="1"/>
  <c r="C25" i="6" s="1"/>
  <c r="C26" i="6" s="1"/>
</calcChain>
</file>

<file path=xl/sharedStrings.xml><?xml version="1.0" encoding="utf-8"?>
<sst xmlns="http://schemas.openxmlformats.org/spreadsheetml/2006/main" count="2083" uniqueCount="752">
  <si>
    <t>SPLOŠNO</t>
  </si>
  <si>
    <t>Ponudnik mora preveriti pravilnost izračunov in formul v popisu.</t>
  </si>
  <si>
    <t>Vzdrževanje obcestja in objektov</t>
  </si>
  <si>
    <t>Šifra</t>
  </si>
  <si>
    <t>Naziv</t>
  </si>
  <si>
    <t>EM</t>
  </si>
  <si>
    <t>Skupaj</t>
  </si>
  <si>
    <t> m</t>
  </si>
  <si>
    <t>m</t>
  </si>
  <si>
    <t> kos</t>
  </si>
  <si>
    <t>m2</t>
  </si>
  <si>
    <t>Skupaj 2</t>
  </si>
  <si>
    <t> m2</t>
  </si>
  <si>
    <t>Skupaj 3</t>
  </si>
  <si>
    <t>Vzdrževanje asfaltnih cestišč</t>
  </si>
  <si>
    <t> t</t>
  </si>
  <si>
    <t>Strojno rezkanje v debelini 4 cm</t>
  </si>
  <si>
    <t>kos</t>
  </si>
  <si>
    <t xml:space="preserve">Vzdrževanje ostalih cestišč </t>
  </si>
  <si>
    <t>Manjše ozelenitve
(prevoz, odstranitev kamenja in ostalega materiala, odvoz materiala, dovoz zemlje s vozilom, vgajevanje, profiliranje in utrjevanje materiala in setev travnih mešanic)</t>
  </si>
  <si>
    <t>Odvoz in hramba zapuščenih vozil</t>
  </si>
  <si>
    <t>Odvoz vozil na poziv</t>
  </si>
  <si>
    <t>Hramba vozil na dan</t>
  </si>
  <si>
    <t>Hramba vozil na teden</t>
  </si>
  <si>
    <t>Hramba vozil na mesec</t>
  </si>
  <si>
    <t xml:space="preserve">Opomba: </t>
  </si>
  <si>
    <t>Obračun vključuje odvoz vozila (do 10 km) ter hrambo vozila v ograjenem prostoru.</t>
  </si>
  <si>
    <t>Skupaj 4</t>
  </si>
  <si>
    <t>Strojno začrtanje črt bele barve, prekinjene in neprekinjene širine 12 cm</t>
  </si>
  <si>
    <t xml:space="preserve">Obnova obeležb iz plastike - črta </t>
  </si>
  <si>
    <t>Obnova obeležb iz plastike - drugo - interventno</t>
  </si>
  <si>
    <t xml:space="preserve">Odstranitev obeležb - črta </t>
  </si>
  <si>
    <t>Demontaža obstoječih prometnih znakov, kažipotov ali krajevnih tabel z odvozom</t>
  </si>
  <si>
    <t>Dobava in montaža novega ogledala 800x1000</t>
  </si>
  <si>
    <t>Dobava in montaža novega ogledala 600x800</t>
  </si>
  <si>
    <t>Zamenjava varovalnih ograj</t>
  </si>
  <si>
    <t>Zamenjava poškodovane motor. letve</t>
  </si>
  <si>
    <t>Trajna odstranitev ograje</t>
  </si>
  <si>
    <t>REŽIJSKI STROŠKI</t>
  </si>
  <si>
    <t>Delavci</t>
  </si>
  <si>
    <t>Cestar</t>
  </si>
  <si>
    <t> ura</t>
  </si>
  <si>
    <t>Preglednik</t>
  </si>
  <si>
    <t>Voznik</t>
  </si>
  <si>
    <t>Strojnik</t>
  </si>
  <si>
    <t>Ključavničar</t>
  </si>
  <si>
    <t>Pleskar</t>
  </si>
  <si>
    <t>Tesar</t>
  </si>
  <si>
    <t>Zidar</t>
  </si>
  <si>
    <t>Referent</t>
  </si>
  <si>
    <t>UNIMOG U900</t>
  </si>
  <si>
    <t>UNIMOG U1200</t>
  </si>
  <si>
    <t>Unimog U 400</t>
  </si>
  <si>
    <t>Greder do 110 kW</t>
  </si>
  <si>
    <t>Greder nad 110 kW</t>
  </si>
  <si>
    <t>Nakladač</t>
  </si>
  <si>
    <t>Rovokopač</t>
  </si>
  <si>
    <t>Mini bager</t>
  </si>
  <si>
    <t>Valjar do 90 cm - ročni</t>
  </si>
  <si>
    <t>Valjar od 90 do 120 cm</t>
  </si>
  <si>
    <t>Valjar nad 120 cm</t>
  </si>
  <si>
    <t>Valjar gumi</t>
  </si>
  <si>
    <t>Kompresor</t>
  </si>
  <si>
    <t>Motorna žaga</t>
  </si>
  <si>
    <t>Rezalka za asfalt</t>
  </si>
  <si>
    <t>Kosilnica kmetijska</t>
  </si>
  <si>
    <t>Kosilnica nahrbtna</t>
  </si>
  <si>
    <t>Krtača za čiščenje vozišča - priključek</t>
  </si>
  <si>
    <t>Kosilnica čelna - priključek</t>
  </si>
  <si>
    <t>Kosilnica bočna - priključek</t>
  </si>
  <si>
    <t>Drobilec za veje - priključek</t>
  </si>
  <si>
    <t>Škarje za obrezovanje - priključek</t>
  </si>
  <si>
    <t>Nabijalo za stebričke - priključek</t>
  </si>
  <si>
    <t>Stroj za brizganje emulzije</t>
  </si>
  <si>
    <t>Stroj za brizganje emulzije - ročni</t>
  </si>
  <si>
    <t>Stroj za brisanje talnih obeležb</t>
  </si>
  <si>
    <t>Stroj za talne obeležbe - ročni</t>
  </si>
  <si>
    <t>Stroj za talne obeležbe - motorni</t>
  </si>
  <si>
    <t>Vibro plošča</t>
  </si>
  <si>
    <t>Vibracijsko nabijalo - žaba</t>
  </si>
  <si>
    <t>Rezkar za asfalt 500 mm</t>
  </si>
  <si>
    <t>Rezkar za asfalt 1000 mm</t>
  </si>
  <si>
    <t>Rezkar za asfalt 2000 mm</t>
  </si>
  <si>
    <t>Agregat za proizvodnjo električne energije</t>
  </si>
  <si>
    <t>ura</t>
  </si>
  <si>
    <t>Krtača za čiščenje vozišča - sesalna</t>
  </si>
  <si>
    <t>Sesalec za listje - priključek</t>
  </si>
  <si>
    <t>Vrtalna naprava - priključek</t>
  </si>
  <si>
    <t>Cisterna za vodo</t>
  </si>
  <si>
    <t>Dvigalo s košaro</t>
  </si>
  <si>
    <t>Hilti</t>
  </si>
  <si>
    <t>Kladivo - hidravlično razbijalno - priključek</t>
  </si>
  <si>
    <t>Kladivo - vrtalno na električni agregat</t>
  </si>
  <si>
    <t>Motorna žaga - višinska (teleskop)</t>
  </si>
  <si>
    <t>Stroj za zalivanje reg  (razpoke)</t>
  </si>
  <si>
    <t>Aparat za avtogeno varjenje</t>
  </si>
  <si>
    <t>Rezkar za fuge</t>
  </si>
  <si>
    <t>Vozila</t>
  </si>
  <si>
    <t>Tovorno vozilo 12 - 15 ton</t>
  </si>
  <si>
    <t>Avtodvigalo 45t</t>
  </si>
  <si>
    <t>Prikolica do 3.5 tone</t>
  </si>
  <si>
    <t>Prikolica od 25 do 35 ton</t>
  </si>
  <si>
    <t>Termokeson</t>
  </si>
  <si>
    <t>Prikolica s prometno signalizacijo s samost. izvorom energije</t>
  </si>
  <si>
    <t>Tovorno vozilo 4 osno do 20 ton</t>
  </si>
  <si>
    <t>Grad. material</t>
  </si>
  <si>
    <t>Kamniti material (za skalomet)</t>
  </si>
  <si>
    <t> m3</t>
  </si>
  <si>
    <t>Hladna asfaltna masa</t>
  </si>
  <si>
    <t>Barva za talne obeležbe</t>
  </si>
  <si>
    <t> kg</t>
  </si>
  <si>
    <t>Razredčilo za barvo za talne obležbe</t>
  </si>
  <si>
    <t>Perle za talno obeležbo</t>
  </si>
  <si>
    <t>Beton za zidove (MB 30 = C 25/30)+OSMO</t>
  </si>
  <si>
    <t>Beton za zidove (MB 30 = C 22/25)+OSMO</t>
  </si>
  <si>
    <t>Beton za zidove (MB 30 = C 16/25)+OSMO</t>
  </si>
  <si>
    <t>Bitumenska emulzija</t>
  </si>
  <si>
    <t>Cementna malta (Maltit)</t>
  </si>
  <si>
    <t>Cementna stabilizacija (tampon+cement)</t>
  </si>
  <si>
    <t> l</t>
  </si>
  <si>
    <t>Bitumenska zalivna masa - Texabit</t>
  </si>
  <si>
    <t>Dilatacijski kit za betonske elemente (tioelast-kit)</t>
  </si>
  <si>
    <t>Bitumenska lepilna masa (dilaplast)</t>
  </si>
  <si>
    <t>Kamen za popravilo zidov - sortiran kamen</t>
  </si>
  <si>
    <t>Hladna masa z lahkim agregatom - letna</t>
  </si>
  <si>
    <t>Humus</t>
  </si>
  <si>
    <t>Les za opaž</t>
  </si>
  <si>
    <t>Mreža za zaščito brežin (pocinkana, navadno pletivo)</t>
  </si>
  <si>
    <t>Pokrov B125 FI60 (zaklep in protihrup.zaščita)</t>
  </si>
  <si>
    <t>Pokrov C250 FI60 (zaklep in protihrup.zaščita)</t>
  </si>
  <si>
    <t>Pokrov D400 FI60 (zaklep in protihrup.zaščita)</t>
  </si>
  <si>
    <t xml:space="preserve">Pokrov B125 400 x 400 </t>
  </si>
  <si>
    <t>Pokrov B125 600 x 600 (zaklep in protihrup.zaščita)</t>
  </si>
  <si>
    <t>Pokrov D250  600 x 600 (zaklep in protihrup.zaščita)</t>
  </si>
  <si>
    <t>Pokrov C400  600 x 600 (zaklep in protihrup.zaščita)</t>
  </si>
  <si>
    <t>Pokrov betonski 80/80</t>
  </si>
  <si>
    <t>Robnik - betonski (15x25x100)</t>
  </si>
  <si>
    <t>Robnik - granitni, pravokotni (15x24)</t>
  </si>
  <si>
    <t>Robnik - granitni, konusni</t>
  </si>
  <si>
    <t>Travno seme (mešanica)</t>
  </si>
  <si>
    <t>Voda</t>
  </si>
  <si>
    <t>Deponija - gradbeni material</t>
  </si>
  <si>
    <t>Absorber</t>
  </si>
  <si>
    <t>Bioversal, tekočina za čiščenje madežev z asf. Površine</t>
  </si>
  <si>
    <t>Cement</t>
  </si>
  <si>
    <t>Apno</t>
  </si>
  <si>
    <t>Mivka</t>
  </si>
  <si>
    <t>Armarturna mreža</t>
  </si>
  <si>
    <t>Betonsko jeklo rebrasto</t>
  </si>
  <si>
    <t>Betonsko jeklo gladko</t>
  </si>
  <si>
    <t>Žičniki</t>
  </si>
  <si>
    <t>Žica za vezanje opažev</t>
  </si>
  <si>
    <t>Žica za vezanje</t>
  </si>
  <si>
    <t>Kamen za oblaganje brežin</t>
  </si>
  <si>
    <t>Zalivna masa za rege (razpoke)</t>
  </si>
  <si>
    <t>Prajmer lepilo</t>
  </si>
  <si>
    <t>Cestne zapore</t>
  </si>
  <si>
    <t>Triopan znaki</t>
  </si>
  <si>
    <t> dan</t>
  </si>
  <si>
    <t>Semaforji - prometno odvisni prenosni komplet</t>
  </si>
  <si>
    <t xml:space="preserve">Ročno usmerjanje prometa </t>
  </si>
  <si>
    <t>Tabla začasne bočne zapore</t>
  </si>
  <si>
    <t> kos/dan</t>
  </si>
  <si>
    <t>Prometni znak</t>
  </si>
  <si>
    <t>Drog</t>
  </si>
  <si>
    <t>Utež</t>
  </si>
  <si>
    <t>m1</t>
  </si>
  <si>
    <t>m3</t>
  </si>
  <si>
    <t>Strojno rezanje asfalta debeline do 6cm</t>
  </si>
  <si>
    <t>Strojno rezanje asfalta debeline od 6 do 10 cm</t>
  </si>
  <si>
    <t>Strojno rezanje asfalta debeline nad 10 cm</t>
  </si>
  <si>
    <t>Izkop neustrezne nevezane nosilne plasti pod asfaltom in ponovno vgrajevanje enakomerno zrnatega drobljenca iz ustrezne kamenine, utrjevanjem ter dobavo vsega potrebnega materiala in odvozom v primerno deponijo.</t>
  </si>
  <si>
    <t>kg</t>
  </si>
  <si>
    <t xml:space="preserve">delavec PK </t>
  </si>
  <si>
    <t>delavec KV</t>
  </si>
  <si>
    <t>delavec VKV</t>
  </si>
  <si>
    <t xml:space="preserve">priključki za Unimog (metla, kosa) </t>
  </si>
  <si>
    <t xml:space="preserve">bager teže do 5 ton </t>
  </si>
  <si>
    <t>bager teže do 10 ton</t>
  </si>
  <si>
    <t>bager teže do 15 ton</t>
  </si>
  <si>
    <t>gramoz  ali drobljenec 0 -16 mm</t>
  </si>
  <si>
    <t>gramoz ali drobljenec 0 -32 mm</t>
  </si>
  <si>
    <t>gramoz ali drobljenec 0 -60 mm</t>
  </si>
  <si>
    <t xml:space="preserve">gramoz 16 -32 mm </t>
  </si>
  <si>
    <t>PVC cevi Ø 160 mm</t>
  </si>
  <si>
    <t>PVC cevi Ø 200 mm</t>
  </si>
  <si>
    <t>PVC cevi Ø 250 mm</t>
  </si>
  <si>
    <t xml:space="preserve">Drenažne cevi Ø 110 mm </t>
  </si>
  <si>
    <t>Drenažne cevi Ø 160 mm</t>
  </si>
  <si>
    <t>Vgradnja odvodnega korita iz hladno oblikovanega kovinskega profila (v enem kosu) ter vsemi potrebnimi izkopi, zasipi, dobavo materiala in odvozom odvečnega na primerno deponijo.</t>
  </si>
  <si>
    <t>Izdelava betonske mulde (C16/20) širine 50 cm in debeline 20 cm, z dobavo vsega potrebnega materiala.</t>
  </si>
  <si>
    <t>Izdelava asfaltne mulde (BB 8) čirine 50 cm in debeline 6 cm, z valjanjem in dobavo vsega potrebnega materiala.</t>
  </si>
  <si>
    <t>Izdelava asfaltne mulde (BB 11) čirine 50 cm in debeline 6 cm, z valjanjem in dobavo vsega potrebnega materiala.</t>
  </si>
  <si>
    <t>Izdelava tipskih poševnih glav za cestni propust Ø 40 cm z vsemi potrebnimi izkopi, zasipi, dobavo materiala in odvozom odvečnega na primerno deponijo.</t>
  </si>
  <si>
    <t>Izdelava tipskih poševnih glav za cestni propust Ø 60 cm z vsemi potrebnimi izkopi, zasipi, dobavo materiala in odvozom odvečnega na primerno deponijo.</t>
  </si>
  <si>
    <t>Izdelava tipskih poševnih glav za cestni propust Ø 80 cm z vsemi potrebnimi izkopi, zasipi, dobavo materiala in odvozom odvečnega na primerno deponijo.</t>
  </si>
  <si>
    <t>Izdelava tipskih poševnih glav za cestni propust Ø 100 cm z vsemi potrebnimi izkopi, zasipi, dobavo materiala in odvozom odvečnega na primerno deponijo.</t>
  </si>
  <si>
    <t>Izdelava peskolova s čelnim vtokom ali revizijskega jaška iz betonskih cevi Ø 60 cm, globine do 1 m z betonskim pokrovom, vsemi potrebnimi izkopi, zasipi, dobavo materiala in odvozom odvečnega na primerno deponijo.</t>
  </si>
  <si>
    <t>Izdelava peskolova s čelnim vtokom ali revizijskega jaška iz betonskih cevi Ø 60 cm, globine do 2 m z betonskim pokrovom, vsemi potrebnimi izkopi, zasipi, dobavo materiala in odvozom odvečnega na primerno deponijo.</t>
  </si>
  <si>
    <t>Izdelava peskolova s čelnim vtokom ali revizijskega jaška iz betonskih cevi Ø 80 cm, globine do 1 m z betonskim pokrovom, vsemi potrebnimi izkopi, zasipi, dobavo materiala in odvozom odvečnega na primerno deponijo.</t>
  </si>
  <si>
    <t>Izdelava peskolova s čelnim vtokom ali revizijskega jaška iz betonskih cevi Ø 100 cm, globine do 1 m z betonskim pokrovom, vsemi potrebnimi izkopi, zasipi, dobavo materiala in odvozom odvečnega na primerno deponijo.</t>
  </si>
  <si>
    <t xml:space="preserve">Čiščenje peskolovov do Ø 50 cm z odvozom odpadnega materiala na primerno deponijo.  </t>
  </si>
  <si>
    <t>Postavljanje novih ali podrtih smernikov (brez dobave smernikov).</t>
  </si>
  <si>
    <t>Posek grmovja in dreves debeline do 5 cm s čiščenjem terena in odvozom posekanega materiala na primerno deponijo.</t>
  </si>
  <si>
    <t>km</t>
  </si>
  <si>
    <t>Čiščenje trave in plevela iz razpok asfalta, stikov asfalta s cestnimi robniki ali granitnimi kockami.</t>
  </si>
  <si>
    <t>Vroče zalivanje razpok v asfaltu ter odprtih stikov asfalta s cestnimi robniki ali granitnimi kockami z dobavo ustrezne bitumenske mase.</t>
  </si>
  <si>
    <t>Zastičenje odprtih medsebojnih stikov cestnih robnikov ali granitnih kock s fino cementno malto, z dobavo potrebnega materiala.</t>
  </si>
  <si>
    <t>Strojno nakladanje odvečnega izkopanega materiala na kamion in odvoz na primerno deponijo.</t>
  </si>
  <si>
    <t>8</t>
  </si>
  <si>
    <t>Košnja, obsekavanje, posek dreves</t>
  </si>
  <si>
    <r>
      <rPr>
        <sz val="8"/>
        <rFont val="Tahoma"/>
        <family val="2"/>
      </rPr>
      <t>Strokovni sodelavec (5. stopnja izobrazbe)</t>
    </r>
  </si>
  <si>
    <r>
      <rPr>
        <sz val="8"/>
        <rFont val="Tahoma"/>
        <family val="2"/>
      </rPr>
      <t>Strokovni sodelavec (6. stopnja izobrazbe)</t>
    </r>
  </si>
  <si>
    <r>
      <rPr>
        <sz val="8"/>
        <rFont val="Tahoma"/>
        <family val="2"/>
      </rPr>
      <t>Strokovni sodelavec (7. stopnja izobrazbe)</t>
    </r>
  </si>
  <si>
    <t>KOS</t>
  </si>
  <si>
    <t>Posek dreves z debli premera od 5 do 15 cm  s čiščenjem terena in odvozom posekanega materiala na primerno deponijo.</t>
  </si>
  <si>
    <t>Posek dreves z debli premera od 15 do 30 cm  s čiščenjem terena in odvozom posekanega materiala na primerno deponijo.</t>
  </si>
  <si>
    <t>Posek dreves z debli premera od 30 do 50 cm  s čiščenjem terena in odvozom posekanega materiala na primerno deponijo.</t>
  </si>
  <si>
    <t>l</t>
  </si>
  <si>
    <t>Pokrov betonski 60/60</t>
  </si>
  <si>
    <t>Pokrov betonski fi 60 cm</t>
  </si>
  <si>
    <t>Pokrov betonski fi 80 cm</t>
  </si>
  <si>
    <t>Pokrov betonski fi 100 cm</t>
  </si>
  <si>
    <t>Deponija - komunalni odpadki</t>
  </si>
  <si>
    <t>Palisada - lesena</t>
  </si>
  <si>
    <t>Tovorno vozilo 8 - 10 ton</t>
  </si>
  <si>
    <t>Tovorno vozilo 10 - 12 ton</t>
  </si>
  <si>
    <t>Tovorno vozilo do  6 ton</t>
  </si>
  <si>
    <t>Tovorno vozilo 6- 8 ton</t>
  </si>
  <si>
    <t xml:space="preserve">Pregledniško vozilo </t>
  </si>
  <si>
    <t>Traktor do 25 kW</t>
  </si>
  <si>
    <t>Traktor do 66 kW</t>
  </si>
  <si>
    <t>Traktor nad 66 kW</t>
  </si>
  <si>
    <t>9</t>
  </si>
  <si>
    <t>bager teže nad 15 ton</t>
  </si>
  <si>
    <t>Stroji, oprema</t>
  </si>
  <si>
    <t>Kamion cisterna brizgalna</t>
  </si>
  <si>
    <t>Finišer do 2 m širine</t>
  </si>
  <si>
    <t>Finišer nad 2 m širine</t>
  </si>
  <si>
    <t>Kanaljet do 110 kw</t>
  </si>
  <si>
    <t>Kanaljet nad 110 kw</t>
  </si>
  <si>
    <t>Krtača za čiščenje vozišča - sesalna mala do 2 m3</t>
  </si>
  <si>
    <t>Stranska krtača za koritnice</t>
  </si>
  <si>
    <t>Naprava za čiščenje znakov - priključek</t>
  </si>
  <si>
    <t>Naprava za čiščenje jarkov - priključek</t>
  </si>
  <si>
    <t>Naprava za čiščenje smernikov in odbojnih ograj - priključek</t>
  </si>
  <si>
    <t>Drobna mehanizacija (kotna brusilka, ročni vrtalnik, ročna krožna žaga…) z agregatom</t>
  </si>
  <si>
    <t>Posipalec za izvedbo površinskih prevlek</t>
  </si>
  <si>
    <t>Mešalna žlica za rovokopača</t>
  </si>
  <si>
    <t>Samohodna freza za bankine</t>
  </si>
  <si>
    <t>Avtodvigalo 25t</t>
  </si>
  <si>
    <t>Avtodvigalo 35t</t>
  </si>
  <si>
    <t>Ravnanje smernikov z utrditvijo</t>
  </si>
  <si>
    <r>
      <rPr>
        <sz val="8"/>
        <rFont val="Tahoma"/>
        <family val="2"/>
      </rPr>
      <t>m1</t>
    </r>
  </si>
  <si>
    <t>Varnostne ograje</t>
  </si>
  <si>
    <t>IZVAJANJE ZIMSKE SLUŽBE</t>
  </si>
  <si>
    <t>1.0. PRIPRAVLJANA DELA</t>
  </si>
  <si>
    <t>št. postavke</t>
  </si>
  <si>
    <t>opis</t>
  </si>
  <si>
    <t>enota mere</t>
  </si>
  <si>
    <t>letna količina</t>
  </si>
  <si>
    <t>Odstranitev snežnih kolov in stroški skladiščenja do naslednje sezone</t>
  </si>
  <si>
    <t>Odstranitev hitrostnih ovir in stroški skladiščenja do naslednje sezone</t>
  </si>
  <si>
    <t>ovira</t>
  </si>
  <si>
    <t>Namestitev hitrostnih ovir ob koncu zimske sezone</t>
  </si>
  <si>
    <t>Skupaj pripravljalna dela:</t>
  </si>
  <si>
    <t>2.0. PLUŽENJE</t>
  </si>
  <si>
    <t>Strojno pluženje pločnikov z odrivanjem snega na sosednje parcele</t>
  </si>
  <si>
    <t>Strojno pluženje pločnikov, avtobusnih postaj, ozkih ulic in čiščenje križišč z nakladanjem snega na kamion oziroma prevozom na deponijo</t>
  </si>
  <si>
    <t>Odstranjevanje snega s snežno frezo</t>
  </si>
  <si>
    <t>Skupaj pluženje:</t>
  </si>
  <si>
    <t>3.0. POSIPANJE</t>
  </si>
  <si>
    <t>Strojno posipanje s peskom cest širine do vključno 3,5m</t>
  </si>
  <si>
    <t>Strojno posipanje s peskom cest širine nad 3,5m</t>
  </si>
  <si>
    <t>Ročno posipanje s peskom</t>
  </si>
  <si>
    <t>Ročno posipanje s soljo</t>
  </si>
  <si>
    <t>Skupaj posipanje:</t>
  </si>
  <si>
    <t>4.0. NUJNA VZDRŽEVALNA DELA</t>
  </si>
  <si>
    <t>Krpanje udarnih jam s hladno maso</t>
  </si>
  <si>
    <t>Krpanje udarnih jam in popravilo bankin s peskom</t>
  </si>
  <si>
    <t>Čiščenje prometnih znakov</t>
  </si>
  <si>
    <t>Čiščenje cestnih smernikov</t>
  </si>
  <si>
    <t>5.0. PRIPRAVLJENOST</t>
  </si>
  <si>
    <t xml:space="preserve">Pregledniška služba </t>
  </si>
  <si>
    <t>mesec</t>
  </si>
  <si>
    <t>Pripravljenost ekipe delavcev in strojne opreme</t>
  </si>
  <si>
    <t>Skupaj pripravljenost:</t>
  </si>
  <si>
    <t>1.0.</t>
  </si>
  <si>
    <t>PRIPRAVLJANA DELA</t>
  </si>
  <si>
    <t xml:space="preserve">2.0. </t>
  </si>
  <si>
    <t>PLUŽENJE</t>
  </si>
  <si>
    <t xml:space="preserve">3.0. </t>
  </si>
  <si>
    <t>POSIPANJE</t>
  </si>
  <si>
    <t xml:space="preserve">4.0. </t>
  </si>
  <si>
    <t>NUJNA VZDRŽEVALNA DELA</t>
  </si>
  <si>
    <t xml:space="preserve">5.0. </t>
  </si>
  <si>
    <t>PRIPRAVLJENOST</t>
  </si>
  <si>
    <t>CELOTNI STROŠKI ZIMSKE SLUŽBE</t>
  </si>
  <si>
    <t>Postavitev snežnih kolov</t>
  </si>
  <si>
    <t>Ročno odstranjevanje snega (kidanje)</t>
  </si>
  <si>
    <t>pripravljenost cestar</t>
  </si>
  <si>
    <t>pripravljenost voznik</t>
  </si>
  <si>
    <t>pripravljenost strojnik</t>
  </si>
  <si>
    <t>pripravljenost preglednik</t>
  </si>
  <si>
    <t>Tovorno vozilo do 6 ton - pripravljenost</t>
  </si>
  <si>
    <t>Tovorno vozilo 6 - 8 ton - pripravljenost</t>
  </si>
  <si>
    <t>Tovorno vozilo 8 - 10 ton - pripravljenost</t>
  </si>
  <si>
    <t>Pregledniško vozilo - stojnina</t>
  </si>
  <si>
    <t>Traktor nad 66 kW - pripravljenost</t>
  </si>
  <si>
    <t>UNIMOG U900 - pripravljenost</t>
  </si>
  <si>
    <t>UNIMOG U1200 - pripravljenost</t>
  </si>
  <si>
    <t>Unimog U 400 - pripravljenost</t>
  </si>
  <si>
    <t>Traktor do 25 kW - pripravljenost</t>
  </si>
  <si>
    <t>Traktor do 66 kW - pripravljenost</t>
  </si>
  <si>
    <t>Tovorno vozilo 12 - 15 ton - pripravljenost</t>
  </si>
  <si>
    <t>kombi</t>
  </si>
  <si>
    <t>kombi - prpravljenost</t>
  </si>
  <si>
    <t>snežni rezkar (ROLBA R 400)</t>
  </si>
  <si>
    <t>Rovokopač - stojnina</t>
  </si>
  <si>
    <t>Snežni plug širine do 3,5 m</t>
  </si>
  <si>
    <t>Snežni plug širine nad 3,5 m</t>
  </si>
  <si>
    <t>Posipalec - vlečni</t>
  </si>
  <si>
    <t>Posipalec avtomatski - do 1,5 m3</t>
  </si>
  <si>
    <t>Posipalec avtomatski - od 1,5 do 4 m3</t>
  </si>
  <si>
    <t>Posipalec avtomatski - od 4 do 6 m3</t>
  </si>
  <si>
    <t>Posipalec avtomatski - nad 6 m3</t>
  </si>
  <si>
    <t>Stranski odmetalec</t>
  </si>
  <si>
    <t>Čelna freza - priključek</t>
  </si>
  <si>
    <t>Čelna freza z lastnim pogonom</t>
  </si>
  <si>
    <t>Čelna freza - ročna</t>
  </si>
  <si>
    <t>t</t>
  </si>
  <si>
    <t>Dobava in polaganje geotekstila (300g/m2) s prekrivanjem na planum temeljnih tal, širine  4m</t>
  </si>
  <si>
    <t>Ponovna postavitev izruvanih snežnih kolov</t>
  </si>
  <si>
    <t>Odstranitev snežnih kolov</t>
  </si>
  <si>
    <t>Popravilo - priprava  snežnih kolov pred skladiščenjem</t>
  </si>
  <si>
    <t>Strojno posipanje pločnikov s peskom</t>
  </si>
  <si>
    <t>Ročno posipanje pločnikov s peskom</t>
  </si>
  <si>
    <t>Zamenjava, popravilo izruvanih snežnih kolov</t>
  </si>
  <si>
    <t>Strojno pluženje cest širine do vključno 3,5m z nakladanjem snega na kamion in prevozom na deponijo</t>
  </si>
  <si>
    <t>Strojno pluženje cest širine nad 3,5m z nakladanjem snega na kamion in prevozom na deponijo</t>
  </si>
  <si>
    <t>Strojno pluženje parkirišč z nakladanjem snega na kamion in prevozom na deponijo</t>
  </si>
  <si>
    <t>Nakladanje in odvoz snega iz javnih površin na trajno deponijo</t>
  </si>
  <si>
    <t xml:space="preserve">Dobava in vgrajevanje nevezane nosilne plasti enakomerno zrnatega drobljenca 0-100 mm iz ustrezne kamenine v debelini do 30 cm s potrebnim utrjevanjem. </t>
  </si>
  <si>
    <t xml:space="preserve">Ravnanje in profiliranje vozišča z grederjem. </t>
  </si>
  <si>
    <t>Izdelava robnih trakov z granitnimi kockami 10x10x10cm, položenimi na betonski podlagi, z zapolnitvijo stikov s cementno malto in dobavo vsega potrebnega materiala.</t>
  </si>
  <si>
    <t>Polaganje cestnih robnikov 15x 25x 100cm na betonski podlagi, z zapolnitvijo stikov s cementno malto in dobavo vsega potrebnega materiala.</t>
  </si>
  <si>
    <t>Zamenjava poškodovanih cestnih robnikov 15x25x100cm, z vsemi izkopi, dobavo vsega potrebnega materiala in odvozom odvečnega na potrebno deponijo.</t>
  </si>
  <si>
    <t>Strojno začrtanje črt bele barve, prekinjene in neprekinjene širine 15 cm</t>
  </si>
  <si>
    <t>Strojno začrtanje črt bele barve, prekinjene in neprekinjene širine 10 cm</t>
  </si>
  <si>
    <t>Dobava in montaža okroglega prometnega znaka fi 400mm, RA1</t>
  </si>
  <si>
    <t>Dobava in montaža okroglega prometnega znaka fi 400 mm, RA2</t>
  </si>
  <si>
    <t>Dobava in montaža okroglega prometnega znaka fi 400 mm, RA3</t>
  </si>
  <si>
    <t>Dobava in montaža okroglega prometnega znaka fi 600 mm, RA1</t>
  </si>
  <si>
    <t>Dobava in montaža okroglega prometnega znaka fi 600 mm, RA2</t>
  </si>
  <si>
    <t>Dobava in montaža okroglega prometnega znaka fi 600 mm, RA3</t>
  </si>
  <si>
    <t>Dobava in montaža okroglega prometnega znaka fi 900 mm, RA1</t>
  </si>
  <si>
    <t>Dobava in montaža okroglega prometnega znaka fi 900 mm, RA2</t>
  </si>
  <si>
    <t>Dobava in montaža okroglega prometnega znaka fi 900 mm, RA3</t>
  </si>
  <si>
    <t>Dobava in montaža novega trikotnega prometnega znaka -dimenzija stranice znaka 900 mm, RA2</t>
  </si>
  <si>
    <t>Dobava in montaža novega trikotnega prometnega znaka -dimenzija stranice znaka 600 mm, RA2</t>
  </si>
  <si>
    <t>Dobava in montaža novega trikotnega prometnega znaka -dimenzija stranice znaka 900 mm, RA3</t>
  </si>
  <si>
    <t>Dobava in montaža novega prometnega znaka 300 mm x 300mm RA1</t>
  </si>
  <si>
    <t>Dobava in montaža novega prometnega znaka 400 mm x 400 mm RA1</t>
  </si>
  <si>
    <t>Dobava in montaža novega prometnega znaka 400 mm x 400 mm RA2</t>
  </si>
  <si>
    <t>Dobava in montaža novega prometnega znaka 400 mm x 400 mm RA3</t>
  </si>
  <si>
    <t>Dobava in montaža novega prometnega znaka 600 mm x 600 mm RA1</t>
  </si>
  <si>
    <t>Dobava in montaža novega prometnega znaka 600 mm x 600 mm RA2</t>
  </si>
  <si>
    <t>Dobava in montaža novega prometnega znaka 600 mm x 600 mm RA3</t>
  </si>
  <si>
    <t>Dobava in montaža novega prometnega znaka 900 mm x 900 mm RA1</t>
  </si>
  <si>
    <t>Dobava in montaža novega prometnega znaka 900 mm x 900 mm RA2</t>
  </si>
  <si>
    <t>Dobava in montaža novega prometnega znaka 900 mm x 900 mm RA3</t>
  </si>
  <si>
    <t>Dobava in montaža novega prometnega znaka 600 mm x 900 mm RA1</t>
  </si>
  <si>
    <t>Dobava in montaža novega prometnega znaka 600 mm x 900 mm RA2</t>
  </si>
  <si>
    <t>Dobava in montaža novega prometnega znaka 600 mm x 900 mm RA3</t>
  </si>
  <si>
    <t>Dobava in montaža dopolnilne table 600 mm/250 mm  RA1</t>
  </si>
  <si>
    <t>Dobava in montaža dopolnilne table 600 mm/250 mm RA2</t>
  </si>
  <si>
    <t>Dobava in montaža dopolnilne table 600 mm/250 mm RA3</t>
  </si>
  <si>
    <t>Dobava in montaža kažipotov 1000 mm/250 mm RA1</t>
  </si>
  <si>
    <t>Dobava in montaža kažipotov 1000 mm /250 mm RA2</t>
  </si>
  <si>
    <t>Dobava in montaža kažipotov 1000 mm/250 mm RA3</t>
  </si>
  <si>
    <t>Dobava in montaža kažipotov 1300 mm/250 mm RA1</t>
  </si>
  <si>
    <t>Dobava in montaža kažipotov 1300 mm /250 mm RA2</t>
  </si>
  <si>
    <t>Dobava in montaža kažipotov 1300 mm/250 mm RA3</t>
  </si>
  <si>
    <t>Dobava in montaža novih krajevnih tabel 1000 mm /500 mmm RA1</t>
  </si>
  <si>
    <t>Dobava in montaža novih krajevnih tabel 1000 mm /500 mmm RA2</t>
  </si>
  <si>
    <t>Dobava in montaža novih krajevnih tabel 1300 mm /500 mm RA1</t>
  </si>
  <si>
    <t>Dobava in montaža novih krajevnih tabel 1300 mm /500 mm RA2</t>
  </si>
  <si>
    <t>Dobava in montaža novih krajevnih tabel 1300 mm /500 mm RA3</t>
  </si>
  <si>
    <t>Dobava in montaža novih krajevnih tabel 1600 mm /500 mm RA1</t>
  </si>
  <si>
    <t>Dobava in montaža novih krajevnih tabel 1600 mm /500 mm RA3</t>
  </si>
  <si>
    <t>Dobava in montaža novih krajevnih tabel 1600 mm /500 mm RA2</t>
  </si>
  <si>
    <t>Dobava in montaža novih krajevnih tabel 1900 mm /500 mm RA1</t>
  </si>
  <si>
    <t>Dobava in montaža novih krajevnih tabel 1900 mm /500 mm RA2</t>
  </si>
  <si>
    <t>Dobava in montaža novih krajevnih tabel 1900 mm /500 mm RA3</t>
  </si>
  <si>
    <t>Dobava in montaža novih krajevnih tabel 1000 mm /500 mmm RA3</t>
  </si>
  <si>
    <t>Dobava in montaža novega ogledala fi 600 mm</t>
  </si>
  <si>
    <t>Dobava in montaža novega ogledala fi 750 mm</t>
  </si>
  <si>
    <t>Dobava in montaža znakov STOP (dimenzije-element A: 400 mm x 400 mm) RA2</t>
  </si>
  <si>
    <t>Dobava in montaža znakov STOP (dimenzije-element A: 400 mm x 400 mm) RA3</t>
  </si>
  <si>
    <t>Dobava in montaža znakov STOP (dimenzije-element A: 600 mm x 600 mm) RA3</t>
  </si>
  <si>
    <t>zaključnica 8 m, z  vsem pomožnim materialom</t>
  </si>
  <si>
    <t>zaključnica 4 m, z  vsem pomožnim materialom</t>
  </si>
  <si>
    <t>zaključnica "fajfa", z  vsem pomožnim materialom</t>
  </si>
  <si>
    <t>1 - Vzdrževanje obcestja in objektov</t>
  </si>
  <si>
    <t>Skupaj 1</t>
  </si>
  <si>
    <t>2 - Košnja, obsekavanje, posek dreves</t>
  </si>
  <si>
    <t>Skupaj (brez DDV)</t>
  </si>
  <si>
    <t>CELOTNI STROŠKI LETNE SLUŽBE</t>
  </si>
  <si>
    <t>REKAPITULACIJA LETNA SLUŽBA</t>
  </si>
  <si>
    <t>3 - Vzdrževanje asfaltnih cestišč</t>
  </si>
  <si>
    <t xml:space="preserve">4- Vzdrževanje ostalih cestišč </t>
  </si>
  <si>
    <t>1</t>
  </si>
  <si>
    <t>2</t>
  </si>
  <si>
    <t>3</t>
  </si>
  <si>
    <t>4</t>
  </si>
  <si>
    <t>REKAPITULACIJA ZIMSKA SLUŽBA</t>
  </si>
  <si>
    <t>1- Obnova talne prom. signalizacije</t>
  </si>
  <si>
    <t>2 -Zamenjava vert.  signalizacije</t>
  </si>
  <si>
    <t>MgCl2 - 30% raztopina</t>
  </si>
  <si>
    <t>MgCl2 - granulat</t>
  </si>
  <si>
    <t>Dobava in montaža objemke za prometni znak za stebriček fi 63,5 mm.</t>
  </si>
  <si>
    <t>Dobava in montaža objemke za prometni znak za stebriček fi 88,9 mm.</t>
  </si>
  <si>
    <t>3 -Zamenjava varovalnih ograj</t>
  </si>
  <si>
    <t>REKAPITULACIJA PROMETNA OPREMA IN PROMETNA SIGNALIZACIJA</t>
  </si>
  <si>
    <t>Obnova talne prom. Signalizacije</t>
  </si>
  <si>
    <t>Zamenjava vert.  Signalizacije</t>
  </si>
  <si>
    <t>Sol (NaCl)</t>
  </si>
  <si>
    <t>I.</t>
  </si>
  <si>
    <t>II.</t>
  </si>
  <si>
    <t>III.</t>
  </si>
  <si>
    <t>DDV 22%</t>
  </si>
  <si>
    <t>Skupaj z DDV</t>
  </si>
  <si>
    <t>LETNO VZDRŽEVANJE CEST</t>
  </si>
  <si>
    <t>PROMETNA OPREMA IN PROMETNA SIGNALIZACIJA</t>
  </si>
  <si>
    <t>5</t>
  </si>
  <si>
    <t>6</t>
  </si>
  <si>
    <t>7</t>
  </si>
  <si>
    <t>10</t>
  </si>
  <si>
    <t>11</t>
  </si>
  <si>
    <t>Cena brez DDV</t>
  </si>
  <si>
    <t>dodatek za krivino z vsem pomožnim materialom</t>
  </si>
  <si>
    <t>Dobava in montaža zaključnih fajf</t>
  </si>
  <si>
    <t> Dobava in montaža vkopane zaključnice dolžine 4 m z vsem pomožnim materialom</t>
  </si>
  <si>
    <t>Tovorno vozilo 10-12 ton - pripravljenost</t>
  </si>
  <si>
    <t>Skupaj režijski stroški</t>
  </si>
  <si>
    <t>Zapora - polovična  (brez semaforja in ročnega usmerjanja)</t>
  </si>
  <si>
    <t>Zapora - polovična  (s semaforjem)</t>
  </si>
  <si>
    <t>Zapora pri obnovi obeležb (mobilna zapora)</t>
  </si>
  <si>
    <t>Zapora na objektih -predori, galerije  (s klemfixi + semafor)</t>
  </si>
  <si>
    <t>II-REŽIJSKI STROŠKI</t>
  </si>
  <si>
    <t>I-Prometna oprema in prometna signalizacija</t>
  </si>
  <si>
    <t>III-REŽIJSKI STROŠKI</t>
  </si>
  <si>
    <t>II-IZVAJANJE ZIMSKE SLUŽBE</t>
  </si>
  <si>
    <t>I-Letno vzdrževanje cest</t>
  </si>
  <si>
    <t>cena  brez DDV</t>
  </si>
  <si>
    <t>cena/enoto</t>
  </si>
  <si>
    <t>Čiščenje zamaščenih asfaltnih in podobnih površin z absorbcijskim sredstvom, z dobavo sredstva, pometanjem materiala na kupe in odvozom na stalno deponijo.</t>
  </si>
  <si>
    <t>Košnja trave - ročno
(Ročna košnja z nahrbtno kosilnico in prevozom)</t>
  </si>
  <si>
    <t>Rušenje poškodovanega asfalta debeline do 6 cm in odvoz odpadlega materiala na stalno deponijo.</t>
  </si>
  <si>
    <t>Rušenje poškodovanega asfalta debeline od 6 do 10 cm in odvoz odpadlega materiala na stalno deponijo.</t>
  </si>
  <si>
    <t>Rušenje poškodovanega asfalta debeline nad 10 cm in odvoz odpadlega materiala na stalno deponijo.</t>
  </si>
  <si>
    <t>Gramoziranje makadamskih vozišč oziroma drugih površin (upošteva se material gramoz ali drobljenec 0-16 mm) v povrečni debelini 2 cm</t>
  </si>
  <si>
    <t>Gramoziranje makadamskih vozišč oziroma drugih površin (upošteva se material gramoz ali drobljenec 0-32 mm) v povprečni debelini 5 cm</t>
  </si>
  <si>
    <t>Profiliranje in valjanje makadamskega vozišča po gramoziranju.</t>
  </si>
  <si>
    <t xml:space="preserve">Manjša popravila brežin z ozelenitvijo
(prevoz, odstranitev erodirenega materiala, odvoz materiala, dovoz materiala ali zemlje s vozilom, vgajevanje materiala na poškodovanih delih brežin, profiliranje in utrjevanje brežin in in setev travnih mešanic). </t>
  </si>
  <si>
    <t>Odstranitev materiala za mrežami, odvoz materiala v stalno deponijo do 10,00 km</t>
  </si>
  <si>
    <r>
      <rPr>
        <sz val="10"/>
        <rFont val="Arial"/>
        <family val="2"/>
        <charset val="238"/>
      </rPr>
      <t>Čiščenje jarkov - strojno do 0,5 m3/m</t>
    </r>
    <r>
      <rPr>
        <i/>
        <sz val="10"/>
        <rFont val="Arial"/>
        <family val="2"/>
        <charset val="238"/>
      </rPr>
      <t xml:space="preserve">
(delo rovokopača s priključkom za čiščenje jarka, čiščenje materiala na dnu jarka, nakladanje na tovorno vozilo, odvoz materiala v stalno deponijo do 10,00 km, razgrinjanje oziroma planiranje materiala)</t>
    </r>
  </si>
  <si>
    <r>
      <rPr>
        <sz val="10"/>
        <rFont val="Arial"/>
        <family val="2"/>
        <charset val="238"/>
      </rPr>
      <t>Čiščenje jarkov - strojno nad 0,5 m3/m</t>
    </r>
    <r>
      <rPr>
        <i/>
        <sz val="10"/>
        <rFont val="Arial"/>
        <family val="2"/>
        <charset val="238"/>
      </rPr>
      <t xml:space="preserve">
(delo rovokopača s priključkom za čiščenje jarka, čiščenje materiala na dnu jarka, nakladanje na tovorno vozilo, odvoz materiala v stalno deponijo do 10,00 km, razgrinjanje oziroma planiranje materiala)</t>
    </r>
  </si>
  <si>
    <r>
      <rPr>
        <sz val="10"/>
        <rFont val="Arial"/>
        <family val="2"/>
        <charset val="238"/>
      </rPr>
      <t>Čiščenje jarkov - ročno od 0 do 0,3 m3/m</t>
    </r>
    <r>
      <rPr>
        <i/>
        <sz val="10"/>
        <rFont val="Arial"/>
        <family val="2"/>
        <charset val="238"/>
      </rPr>
      <t xml:space="preserve">
(čiščenje materiala na dnu jarka z nakladanjem na tovorno vozilo, odvoz materiala v stalno deponijo do 10,00 km, razgrinjanje oziroma planiranje materiala)</t>
    </r>
  </si>
  <si>
    <r>
      <rPr>
        <sz val="10"/>
        <rFont val="Arial"/>
        <family val="2"/>
        <charset val="238"/>
      </rPr>
      <t>Čiščenje jarkov - ročno od 0,3 do 0,5 m3/m</t>
    </r>
    <r>
      <rPr>
        <i/>
        <sz val="10"/>
        <rFont val="Arial"/>
        <family val="2"/>
        <charset val="238"/>
      </rPr>
      <t xml:space="preserve">
(čiščenje materiala na dnu jarka z nakladanjem na tovorno vozilo, odvoz materiala v stalno deponijo do 10,00 km, razgrinjanje oziroma planiranje materiala)</t>
    </r>
  </si>
  <si>
    <r>
      <rPr>
        <sz val="10"/>
        <rFont val="Arial"/>
        <family val="2"/>
        <charset val="238"/>
      </rPr>
      <t>Izkop zasutih jarkov - strojno do 0,5 m3/m</t>
    </r>
    <r>
      <rPr>
        <i/>
        <sz val="10"/>
        <rFont val="Arial"/>
        <family val="2"/>
        <charset val="238"/>
      </rPr>
      <t xml:space="preserve">
(delo rovokopača s priključkom za čiščenje jarka, čiščenje materiala na dnu z nakladanjem na tovorno vozilo, odvoz materiala v stalno deponijo do 10,00 km, razgrinjanje oziroma planiranje materiala)</t>
    </r>
  </si>
  <si>
    <r>
      <rPr>
        <sz val="10"/>
        <rFont val="Arial"/>
        <family val="2"/>
        <charset val="238"/>
      </rPr>
      <t>Izkop zasutih jarkov - strojno nad 0,5 m3/m</t>
    </r>
    <r>
      <rPr>
        <i/>
        <sz val="10"/>
        <rFont val="Arial"/>
        <family val="2"/>
        <charset val="238"/>
      </rPr>
      <t xml:space="preserve">
(delo rovokopača s priključkom za čiščenje jarka, čiščenje materiala na dnu z nakladanjem na tovorno vozilo, odvoz materiala v stalno deponijo do 10,00 km, razgrinjanje oziroma planiranje materiala)</t>
    </r>
  </si>
  <si>
    <r>
      <rPr>
        <sz val="10"/>
        <rFont val="Arial"/>
        <family val="2"/>
        <charset val="238"/>
      </rPr>
      <t>Čiščenje revizijskih jaškov - ročno</t>
    </r>
    <r>
      <rPr>
        <i/>
        <sz val="10"/>
        <rFont val="Arial"/>
        <family val="2"/>
        <charset val="238"/>
      </rPr>
      <t xml:space="preserve">
(čiščenje pokrova in odpiranje jaška, čiščenje dna jaška, vtokov v jašek , nakladanje na tovorno vozilo, odvoz materiala v stalno deponijo do 10,00 km, razgrinjanje oziroma planiranje materiala)</t>
    </r>
  </si>
  <si>
    <r>
      <rPr>
        <sz val="10"/>
        <rFont val="Arial"/>
        <family val="2"/>
        <charset val="238"/>
      </rPr>
      <t>Čiščenje revizijskih jaškov, ponikovalnic in lovilcev maščob - strojno</t>
    </r>
    <r>
      <rPr>
        <i/>
        <sz val="10"/>
        <rFont val="Arial"/>
        <family val="2"/>
        <charset val="238"/>
      </rPr>
      <t xml:space="preserve">
(čiščenje pokrova in odpiranje jaška, čiščenje dna jaška, vtokov v jašek, odvoz materiala v stalno deponijo do 10,00 km, razgrinjanje oziroma planiranje materiala)</t>
    </r>
  </si>
  <si>
    <r>
      <rPr>
        <sz val="10"/>
        <rFont val="Arial"/>
        <family val="2"/>
        <charset val="238"/>
      </rPr>
      <t>Čiščenje propustov - strojno</t>
    </r>
    <r>
      <rPr>
        <i/>
        <sz val="10"/>
        <rFont val="Arial"/>
        <family val="2"/>
        <charset val="238"/>
      </rPr>
      <t xml:space="preserve">
(upoštevano tudi nakladanje na tovorno vozilo, odvoz materiala v stalno deponijo do 10,00 km, razgrinjanje oziroma planiranje materiala)</t>
    </r>
  </si>
  <si>
    <r>
      <rPr>
        <sz val="10"/>
        <rFont val="Arial"/>
        <family val="2"/>
        <charset val="238"/>
      </rPr>
      <t>Čiščenje propustov - ročno</t>
    </r>
    <r>
      <rPr>
        <i/>
        <sz val="10"/>
        <rFont val="Arial"/>
        <family val="2"/>
        <charset val="238"/>
      </rPr>
      <t xml:space="preserve">
(čiščenje propusta z vtokov in iztokov, nakladanje na tovorno vozilo, odvoz materiala v stalno deponijo do 10,00 km, razgrinjanje oziroma planiranje materiala)</t>
    </r>
  </si>
  <si>
    <r>
      <rPr>
        <sz val="10"/>
        <rFont val="Arial"/>
        <family val="2"/>
        <charset val="238"/>
      </rPr>
      <t>Čiščenje vozišča; bankin - strojno</t>
    </r>
    <r>
      <rPr>
        <i/>
        <sz val="10"/>
        <rFont val="Arial"/>
        <family val="2"/>
        <charset val="238"/>
      </rPr>
      <t xml:space="preserve"> 
(čiščenje z delovnim strojem oziroma odstranjevanje blata, zruškov, posipnega materiala, nesnage in drugih snovi, ki ovirajo ali ogrožajo promet, nalaganje materiala na pregledniško vozilo in odvoz na stalno deponijo do 10 km in razgrinjanje in planiranje navoženega materiala)</t>
    </r>
  </si>
  <si>
    <r>
      <rPr>
        <sz val="10"/>
        <rFont val="Arial"/>
        <family val="2"/>
        <charset val="238"/>
      </rPr>
      <t>Čiščenje vozišča; bankin- ročno</t>
    </r>
    <r>
      <rPr>
        <i/>
        <sz val="10"/>
        <rFont val="Arial"/>
        <family val="2"/>
        <charset val="238"/>
      </rPr>
      <t xml:space="preserve">
(čiščenje posipnega materiala, zruškov, blata, nesnage in drugih predmetov in snovi, ki ogrožajo ali ovirajo promet, nalaganje materiala na pregledniško vozilo in odvoz na stalno deponijo do 10 km in razgrinjanje in planiranje navoženega materiala)</t>
    </r>
  </si>
  <si>
    <r>
      <t xml:space="preserve">Popravilo bankin
</t>
    </r>
    <r>
      <rPr>
        <i/>
        <sz val="10"/>
        <rFont val="Arial"/>
        <family val="2"/>
        <charset val="238"/>
      </rPr>
      <t>(strojno urejanje in profiliranje bankine v pravilnem naklonu, nakladanje zemljine na tovorno vozilo, odvoz odvečnega materiala na stalno deponijo, dodatno ročno profiliranje in valjanje, čiščenje cestišča.</t>
    </r>
  </si>
  <si>
    <r>
      <t xml:space="preserve">Čiščenje obcestja z odvozom smeti
</t>
    </r>
    <r>
      <rPr>
        <i/>
        <sz val="10"/>
        <rFont val="Arial"/>
        <family val="2"/>
        <charset val="238"/>
      </rPr>
      <t>(čiščenje in odvoz smeti s poltovornim vozilom na stalno deponijo)</t>
    </r>
  </si>
  <si>
    <r>
      <t xml:space="preserve">Strojno (suho) pometanje cestišča, pločnikov in tlakovanih površin 
</t>
    </r>
    <r>
      <rPr>
        <i/>
        <sz val="10"/>
        <rFont val="Arial"/>
        <family val="2"/>
        <charset val="238"/>
      </rPr>
      <t>(delovni stroj s krtačo, odvoz odpadnega materiala na stalno deponijo)</t>
    </r>
  </si>
  <si>
    <r>
      <t xml:space="preserve">Strojno (mokro) pometanje cestišča, pločnikov in tlakovanih površin
</t>
    </r>
    <r>
      <rPr>
        <i/>
        <sz val="10"/>
        <rFont val="Arial"/>
        <family val="2"/>
        <charset val="238"/>
      </rPr>
      <t>(delovni stroj s krtačo, odvoz odpadnega materiala na stalno deponijo)</t>
    </r>
  </si>
  <si>
    <r>
      <t xml:space="preserve">Ročno pometanje cestišča, pločnikov in tlakovanih površin
</t>
    </r>
    <r>
      <rPr>
        <i/>
        <sz val="10"/>
        <rFont val="Arial"/>
        <family val="2"/>
        <charset val="238"/>
      </rPr>
      <t>(ročno pometanje vozišča z odvozom s poltovornim vozilom; odvoz odpadnega materiala na stalno deponijo)</t>
    </r>
  </si>
  <si>
    <r>
      <t xml:space="preserve">Košnja trave - strojno
</t>
    </r>
    <r>
      <rPr>
        <i/>
        <sz val="10"/>
        <rFont val="Arial"/>
        <family val="2"/>
        <charset val="238"/>
      </rPr>
      <t>(delovni stroj s priključkom)</t>
    </r>
  </si>
  <si>
    <r>
      <t xml:space="preserve">Obsekovanje rastlinja; vejevja
</t>
    </r>
    <r>
      <rPr>
        <i/>
        <sz val="10"/>
        <rFont val="Arial"/>
        <family val="2"/>
        <charset val="238"/>
      </rPr>
      <t>(delovni stroj s škarjami višine obseka najmanj 7 m in z odmetom izven vozišča)</t>
    </r>
  </si>
  <si>
    <r>
      <t xml:space="preserve">Zamenjava pokrova jaška okroglega 
</t>
    </r>
    <r>
      <rPr>
        <i/>
        <sz val="10"/>
        <rFont val="Arial"/>
        <family val="2"/>
        <charset val="238"/>
      </rPr>
      <t>(Material (pokrov, beton, asfalt, pesek) se obračunan dodatno)</t>
    </r>
  </si>
  <si>
    <r>
      <t xml:space="preserve">Zamenjava pokrova jaška okroglega izven vozišča
</t>
    </r>
    <r>
      <rPr>
        <i/>
        <sz val="10"/>
        <rFont val="Arial"/>
        <family val="2"/>
        <charset val="238"/>
      </rPr>
      <t>(Material (pokrov, beton, asfalt, pesek) se obračuna dodatno)</t>
    </r>
  </si>
  <si>
    <r>
      <t xml:space="preserve">Zamenjava pokrova jaška pravokotnega
</t>
    </r>
    <r>
      <rPr>
        <i/>
        <sz val="10"/>
        <rFont val="Arial"/>
        <family val="2"/>
        <charset val="238"/>
      </rPr>
      <t>(Material (pokrov, beton, asfalt, pesek) se obračuna dodatno)</t>
    </r>
  </si>
  <si>
    <r>
      <t xml:space="preserve">Zamenjava pokrova jaška pravokotnega izven vozišča
</t>
    </r>
    <r>
      <rPr>
        <i/>
        <sz val="10"/>
        <rFont val="Arial"/>
        <family val="2"/>
        <charset val="238"/>
      </rPr>
      <t>(Material (pokrov, beton, asfalt, pesek) se obračunan dodatno)</t>
    </r>
  </si>
  <si>
    <r>
      <t xml:space="preserve">Krpanje gramoznih vozišč - strojno do 300 m2
</t>
    </r>
    <r>
      <rPr>
        <i/>
        <sz val="10"/>
        <rFont val="Arial"/>
        <family val="2"/>
        <charset val="238"/>
      </rPr>
      <t xml:space="preserve">(delo rovokopača poravnavo robov, odstranitev grebenov in zasip jam z dobavo  in dovozom gramoza s tovornim vozilom) </t>
    </r>
  </si>
  <si>
    <r>
      <t xml:space="preserve">Krpanje gramoznih vozišč - ročno
</t>
    </r>
    <r>
      <rPr>
        <i/>
        <sz val="10"/>
        <rFont val="Arial"/>
        <family val="2"/>
        <charset val="238"/>
      </rPr>
      <t>(obsekavanje jame, čiščenje jame blata in nesnage  dobava in dovoz gramoza s tovornim vozilom vgrajevanje in planiranje materiala jame)</t>
    </r>
  </si>
  <si>
    <r>
      <t xml:space="preserve">Manjša popravila objektov
</t>
    </r>
    <r>
      <rPr>
        <i/>
        <sz val="9"/>
        <rFont val="Arial"/>
        <family val="2"/>
        <charset val="238"/>
      </rPr>
      <t>(prevoz na mesto izvajanja, lokalno popravilo hidroizloacije, krpanje manjših odkruškov, premaz in barvanje, vzdrževanje tlakovanih brežin pod objektom in druga dela po predhodnem ogledu objekta)</t>
    </r>
  </si>
  <si>
    <r>
      <t xml:space="preserve">Manša popravila betonskih zidov 
</t>
    </r>
    <r>
      <rPr>
        <i/>
        <sz val="9"/>
        <rFont val="Arial"/>
        <family val="2"/>
        <charset val="238"/>
      </rPr>
      <t>(prevoz, predhodno čiščenje zida, izdelava cementne malte ter nanos do 5 cm, morebitni oder se obračunava posebej)</t>
    </r>
  </si>
  <si>
    <r>
      <t xml:space="preserve">Manjša popravila kamnitih zidov
</t>
    </r>
    <r>
      <rPr>
        <i/>
        <sz val="9"/>
        <rFont val="Arial"/>
        <family val="2"/>
        <charset val="238"/>
      </rPr>
      <t>(prevoz, predhodno čiščenje zida, krpanje okruškov s kamenjem, izdelava cemetne malte ter nanos, morebitni oder se obračunava posebej)</t>
    </r>
  </si>
  <si>
    <t>Dobava novih snežnih kolov</t>
  </si>
  <si>
    <t>Strojno pluženje cest širine do vključno 3,5m z odrivanjem</t>
  </si>
  <si>
    <t>Strojno pluženje cest širine nad 3,5m z odrivanjem</t>
  </si>
  <si>
    <t>Strojno pluženje parkirišč z odrivanjem</t>
  </si>
  <si>
    <t>Betonski temelj FI 30, L= 0.5 m (MB 20 = C 16/20) brez droga, polproizvod</t>
  </si>
  <si>
    <t>Detergent za odstranjevanje maščob (pranje vertikalne prom.signaliz. + ograje + opreme)</t>
  </si>
  <si>
    <r>
      <rPr>
        <sz val="8"/>
        <rFont val="Arial"/>
        <family val="2"/>
        <charset val="238"/>
      </rPr>
      <t>Strokovni sodelavec (5. stopnja izobrazbe)</t>
    </r>
  </si>
  <si>
    <r>
      <rPr>
        <sz val="8"/>
        <rFont val="Arial"/>
        <family val="2"/>
        <charset val="238"/>
      </rPr>
      <t>Strokovni sodelavec (6. stopnja izobrazbe)</t>
    </r>
  </si>
  <si>
    <r>
      <rPr>
        <sz val="8"/>
        <rFont val="Arial"/>
        <family val="2"/>
        <charset val="238"/>
      </rPr>
      <t>Strokovni sodelavec (7. stopnja izobrazbe)</t>
    </r>
  </si>
  <si>
    <r>
      <rPr>
        <sz val="8"/>
        <rFont val="Arial"/>
        <family val="2"/>
        <charset val="238"/>
      </rPr>
      <t>Pokrov betonski 100x100 cm</t>
    </r>
  </si>
  <si>
    <t>Nadomestitev smernikov z dobavo in montažo</t>
  </si>
  <si>
    <t>Menjava odsevnikov na smerniku z dobavo in montažo</t>
  </si>
  <si>
    <t>Menjava kape na smerniku z dobavo in montažo</t>
  </si>
  <si>
    <t>Dobava in montaža stebričkov iz vroče cinkane jeklene cevi fi 63,5 mm za prometne znake l=2,0 m vključno s temeljem</t>
  </si>
  <si>
    <t>Dobava in montaža stebričkov iz vroče cinkane jeklene cevi fi 88,9 mm za prometne znake l=2,0 m vključno s temeljem</t>
  </si>
  <si>
    <t> Dobava in montaža stebričkov iz vroče cinkane jeklene cevi  fi 63,5 mm za prometne znake l=2,5 m vključno s temeljem</t>
  </si>
  <si>
    <t> Dobava in montaža stebričkov iz vroče cinkane jeklene cevi  fi 88,9 mm za prometne znake l=2,5 m vključno s temeljem</t>
  </si>
  <si>
    <t>Dobava in montaža stebričkov iz vroče cinkane jeklene cevi  fi 63,5 mm za prometne znake l=3,0 m vključno S temeljem</t>
  </si>
  <si>
    <t>Dobava in montaža stebričkov iz vroče cinkane jeklene cevi  fi 88,9 mm za prometne znake l=3,0 m vključno S temeljem</t>
  </si>
  <si>
    <t> Dobava in montaža stebričkov iz vroče cinkane jeklene cevi  fi 63,5 mm za prometne znake l=3,5 m vključno s temeljem</t>
  </si>
  <si>
    <t> Dobava in montaža stebričkov iz vroče cinkane jeklene cevi  fi 88,9 mm za prometne znake l=3,5 m vključno s temeljem</t>
  </si>
  <si>
    <t> Dobava in montaža podaljška stebričkov iz vroče cinkane jeklene cevi fi 63,5 mm za prometne znake dolžine do 0,5 m</t>
  </si>
  <si>
    <t> Dobava in montaža podaljška stebričkov iz vroče cinkane jeklene cevi fi 88,9 mm  za prometne znake dolžine do 0,5 m</t>
  </si>
  <si>
    <t>Dobava in montaža dopolnilne table 600 mm /400 mm RA1</t>
  </si>
  <si>
    <t>Dobava in montaža dopolnilne table 600 mm/400 mm RA2</t>
  </si>
  <si>
    <t>Dobava in montaža dopolnilne table 600 mm/400 mm RA3</t>
  </si>
  <si>
    <t>Dobava in montaža kažipotov 1600 mm /450 mm RA1</t>
  </si>
  <si>
    <t>Dobava in montaža kažipotov 1600 mm /450 mm RA2</t>
  </si>
  <si>
    <t>Dobava in montaža kažipotov 1600 mm/450 mm RA3</t>
  </si>
  <si>
    <t>Dobava in montaža novega ogledala fi 800 mm , ki se ne rosi in ne zmrzuje</t>
  </si>
  <si>
    <t>Dobava in montaža novega ogledala 800x1000 mm, ki se ne rosi in ne zmrzuje</t>
  </si>
  <si>
    <t>Pripravljenost ekipe in potrebne strojne opreme</t>
  </si>
  <si>
    <t xml:space="preserve">Za vrednost opravljenega dela izvajalec izdela kalkulacijo na podlagi navedenih cen posameznih kalkulativnih elementov. </t>
  </si>
  <si>
    <t>Režijska dela se izvajajo na zahtevo naročnika.</t>
  </si>
  <si>
    <t>Strojno posipanje cest širine do vključno 3,5m z mešanico peska in soli v razmerju 1 (pesek) : 1 (sol)</t>
  </si>
  <si>
    <t>Strojno posipanje cest širine do vključno 3,5m z mešanico peska in soli v razmerju 2 (pesek) : 1 (sol)</t>
  </si>
  <si>
    <t>Strojno posipanje cest širine do vključno 3,5m z mešanico peska in soli v razmerju 3 (pesek) : 2 (sol)</t>
  </si>
  <si>
    <t>Strojno posipanje cest širine do vključno 3,5m s soljo</t>
  </si>
  <si>
    <t>Strojno posipanje pločnikov s soljo</t>
  </si>
  <si>
    <t>Enkratno strojno posipanje cest širine nad 3,5m z mešanico peska in soli v razmerju 1 (pesek) : 1 (sol)</t>
  </si>
  <si>
    <t>Enkratno strojno posipanje cest širine nad 3,5m s soljo</t>
  </si>
  <si>
    <t>Ročno posipanje pločnikov s soljo</t>
  </si>
  <si>
    <t>Enkratno strojno posipanje cest širine nad 3,5m z mešanico peska in soli v razmerju 2 (pesek) : 1 (sol)</t>
  </si>
  <si>
    <t>Enkratno strojno posipanje cest širine nad 3,5m z mešanico peska in soli v razmerju 3 (pesek) : 2 (sol)</t>
  </si>
  <si>
    <t>Strojno posipanje pločnikov z mešanico peska in soli v razmerju 1 (pesek) : 1 (sol)</t>
  </si>
  <si>
    <t>Strojno posipanje pločnikov z mešanico peska in soli v razmerju 2 (pesek) : 1 (sol)</t>
  </si>
  <si>
    <t>Strojno posipanje pločnikov z mešanico peska in soli v razmerju 3 (pesek) : 2 (sol)</t>
  </si>
  <si>
    <t>Ročno posipanje pločnikov z mešanico peska in soli v razmerju 1 (pesek) : 1 (sol)</t>
  </si>
  <si>
    <t>CELOTNI STROŠKI PROMETNA OPREMA IN PROMETNA SIGNALIZACIJA</t>
  </si>
  <si>
    <t>cena brez DDV</t>
  </si>
  <si>
    <t>IV.</t>
  </si>
  <si>
    <t>ZBIRNI CENTER</t>
  </si>
  <si>
    <t>PRAZNJENJE KOŠEV, POBIRANJE ODPADKOV, SKRB ZA AP POSTAJALIŠČA</t>
  </si>
  <si>
    <t>VZDRŽEVANJE IN UREJANJE JAVNIH ZELENIH POVRŠIN</t>
  </si>
  <si>
    <t>UREJANJE OKOLICE V OBČINI MEDVODE</t>
  </si>
  <si>
    <t>SKUPAJ</t>
  </si>
  <si>
    <t>Zalivanje cvetja in grmovnic.</t>
  </si>
  <si>
    <t>ur</t>
  </si>
  <si>
    <t>Obrez, čiščenje in odvoz vejevja ter podrtih dreves z zelenic na katerih se izvajajo košnje.</t>
  </si>
  <si>
    <t>Posek dreves z debli premera od 5 do 15cm, vključno z odstranitvijo panjev, vzpostavitvijo ravnega terena (z dobavo materiala), nakladanjem in odvozom odpadnega materiala na stalno deponijo.</t>
  </si>
  <si>
    <t>Obrezovanje (oblikovanje) žive meje in grmov, s čiščenjem, nakladanjem in odvozom odpadnega materiala na stalno deponijo. Enota je tekoči meter, v katero so vključene vse stranice žive meje oziroma grma. Višina žive meje oziroma grmovja ne presega 1,5m. Dela se izvede 2x letno.</t>
  </si>
  <si>
    <t>Ročno odstranjevanje gostega (starega) rastlinja in grmičevja do premera stebla 5cm, na nagnjenih (nagib ≥ 40%) površinah, z grabljenjem, nakladanjem in odvozom odpadnega materiala na stalno deponijo, ter sprotnim pobiranjem smeti. Za odstranjevanje je predvidenih 6.000 m2.</t>
  </si>
  <si>
    <t>Ročno odstranjevanje gostega (starega) rastlinja in grmičevja do premera stebla 5cm, na ravnih in blago nagnjenih (nagib &lt; 40%) površinah, z grabljenjem, nakladanjem in odvozom odpadnega materiala na stalno deponijo, ter sprotnim pobiranjem smeti. Za odstranjevanje je predvidenih 5.000 m2.</t>
  </si>
  <si>
    <t>Grabljenje peščenih površin, z nakladanjem in odvozom odpadnega materiala na stalno deponijo. Za grabljenje je predvidenih 200 m2 površin. Površine niso kasneje predvidene za košnje, spomladi jih je potrebno očistiti vejevja in listja.</t>
  </si>
  <si>
    <t>Grabljenje travnatih površin, z nakladanjem in odvozom odpadnega materiala na stalno deponijo. Za grabljenje je predvidenih 7.400 m2 površin. Površine se grabijo jeseni, 4x (oktobra in novembra).</t>
  </si>
  <si>
    <t>Košnja trave na močno nagnjenih (nagib ≥ 70%) površinah, s predpripravo pred prvo košnjo, z grabljenjem, nakladanjem in odvozom pokošene trave na stalno deponijo, ter sprotnim pobiranjem smeti v času košnje. Za 1 košnjo je predvidenih 10,946 m2 površin.  Višina trave skozi leto ne sme presegati 15 cm. (Predvsem brežine vodotokov in mostov). Urejuje se 3x v sezoni.  Izvajalec mora pred košnjo odstraniti vse morebitne invazivne rastline, pobrati smeti, kamenje, vejevje,....)</t>
  </si>
  <si>
    <t>Košnja trave na močno nagnjenih (nagib ≥ 70%) površinah,  s predpripravo pred prvo košnjo, z grabljenjem, nakladanjem in odvozom pokošene trave na stalno deponijo, ter sprotnim pobiranjem smeti v času košnje. Za 1 košnjo je predvidenih 14,570 m2 površin, višina trave skozi leto ne sme presegati 15 cm.  (cca. 4 košenj v sezoni). Izvajalec mora pred košnjo odstraniti vse morebitne invazivne rastline, pobrati smeti, kamenje, vejevje,....)</t>
  </si>
  <si>
    <t>Košnja trave na srednje nagnjenih (40% ≤ nagib &lt; 70%) površinah, s predpripravo pred prvo košnjo, z grabljenjem, nakladanjem in odvozom pokošene trave na stalno deponijo, ter sprotnim pobiranjem smeti v času košnje. Za 1 košnjo je predvidenih 15,798 m2 površin, višina trave skozi leto ne sme presegati 13 cm. (cca. 6 košenj v sezoni). Izvajalec mora pred košnjo odstraniti vse morebitne invazivne rastline, pobrati smeti, kamenje, vejevje,....)</t>
  </si>
  <si>
    <t>Košnja trave na ravnih in blago nagnjenih (nagib &lt; 40%) površinah, s predpripravo pred prvo košnjo, z grabljenjem, nakladanjem in odvozom pokošene trave na stalno deponijo, ter sprotnim pobiranjem smeti v času košnje. Za 1 košnjo je predvidenih 23,570 m2 površin, višina trave skozi leto ne sme presegati 12 cm. (cca. 7 košenj v sezoni). Izvajalec mora pred košnjo odstraniti vse morebitne invazivne rastline, pobrati smeti, kamenje, vejevje,....)</t>
  </si>
  <si>
    <t>Košnja trave na ravnih in blago nagnjenih (nagib &lt; 40%) površinah, s predpripravo pred prvo košnjo, z grabljenjem, nakladanjem in odvozom pokošene trave na stalno deponijo, ter sprotnim pobiranjem smeti v času košnje. Za 1 košnjo je predvidenih 24.397 m2 površin, višina trave skozi leto ne sme presegati 8 cm (cca. 9 košenj v sezoni).  Izvajalec mora pred košnjo odstraniti vse morebitne invazivne rastline, pobrati smeti, kamenje, vejevje,....)</t>
  </si>
  <si>
    <t>enota</t>
  </si>
  <si>
    <t>postavka</t>
  </si>
  <si>
    <t>I-VZDRŽEVANJE IN UREJANJE JAVNIH ZELENIH POVRŠIN</t>
  </si>
  <si>
    <t>postajališče</t>
  </si>
  <si>
    <t>podhod</t>
  </si>
  <si>
    <t>obhod</t>
  </si>
  <si>
    <t>koš</t>
  </si>
  <si>
    <t>II-PRAZNJENJE KOŠEV, POBIRANJE ODPADKOV, SKRB ZA AP POSTAJALIŠČA</t>
  </si>
  <si>
    <t>Čiščenje in odvoz odpadkov z divjih odlagališč na stalno deponijo.</t>
  </si>
  <si>
    <t>III-ZBIRNI CENTER</t>
  </si>
  <si>
    <t>material</t>
  </si>
  <si>
    <t>Strižna kosilnica</t>
  </si>
  <si>
    <t>Odstranjevalec plevela</t>
  </si>
  <si>
    <t>Robilnik trate</t>
  </si>
  <si>
    <t>Prezračevalnik trate</t>
  </si>
  <si>
    <t>Sejalnica za sejanje trave</t>
  </si>
  <si>
    <t>Sesalnik za listje</t>
  </si>
  <si>
    <t>goseničar</t>
  </si>
  <si>
    <t>Prekopalnik</t>
  </si>
  <si>
    <t>Motokultivator</t>
  </si>
  <si>
    <t>Vrtni traktor za strme terene</t>
  </si>
  <si>
    <t xml:space="preserve">Vrtni traktor </t>
  </si>
  <si>
    <t>V ceni postavke so upoštevani material, delovna sila in stroji z vsemi pomožnimi deli in potrebnimi materiali. Varnostne ograje in dodatki se obračunavajo dobavljene in postavljene s potrebnim drobnim materialom (vijaki,..).</t>
  </si>
  <si>
    <t>V ceni postavke so upoštevani material, delovna sila in stroji z vsemi pomožnimi deli in potrebnimi materiali.</t>
  </si>
  <si>
    <t>Postavitev droga za prometni znak (prometno ogledalo), brez dobave droga</t>
  </si>
  <si>
    <t xml:space="preserve">Montaža prometnega znaka na drog, brez dobave prometnega znaka </t>
  </si>
  <si>
    <t>Montaža prometnega ogledala na drog, brez dobave prometnega ogledala</t>
  </si>
  <si>
    <t>Demontaža droga za prometni znak (prometno ogledalo) z odvozom materiala v skladišče oziroma odlaganjem odpadnega materiala na stalno deponijo</t>
  </si>
  <si>
    <t>Namestitev obrnjenega znaka (prometnega ogledala)</t>
  </si>
  <si>
    <t>Ravnanje poškodovanega prometnega znaka (zvit, zapognjen, udarjen)</t>
  </si>
  <si>
    <t>Čiščenje prometnih znakov (prometnih ogledal)</t>
  </si>
  <si>
    <t>Ravnanje skrivljenega droga za prometni znak</t>
  </si>
  <si>
    <t>Popravilo zapornega stebrička poškodovanega v prometni nesreči (glava in peta poškodovanega stebra še uporabni)</t>
  </si>
  <si>
    <t>Izdelava in dobava namenskih objemk za montažo znaka (ogledala) za montažo na različne drogove javne razsvetljave</t>
  </si>
  <si>
    <t>Izdelava in dobava križnih objemk za oporne drogove pri velikih tablah</t>
  </si>
  <si>
    <t>Montaža in dobava podaljška za prometni znak dolžine 500 ali 650 mm</t>
  </si>
  <si>
    <t>Izdelava in montaža zapornega stebrička premera 2,5" in vgrajene višine 0,7 m prebarvanega z rdečo barvo</t>
  </si>
  <si>
    <t>Izdelava talnega sidra za drog prometnega znaka fi 63,5 mm ali fi 60 mm</t>
  </si>
  <si>
    <t>Izdelava namenskega droga za prometno ogledalo iz pocinkane vodovodne cevi S oblike</t>
  </si>
  <si>
    <t>Montaža podaljška za prometni znak, montaža droga za prometni znak v talno sidro</t>
  </si>
  <si>
    <t>Popravilo napisov na znakih in dopolnilnih tablah, menjava posameznih črk ali številk</t>
  </si>
  <si>
    <t>Izdelava in menjava simbolov, ter izdelava in menjava celotnih napisov na znakih, obvestilnih in dopolnilnih tablah</t>
  </si>
  <si>
    <t>Dodatno privijačenje skozi znak in privaritev matic na mestih, kjer obstaja možnost stalnegaobračanja ali kraje</t>
  </si>
  <si>
    <t>1 par</t>
  </si>
  <si>
    <t>Dobava in montaža Inox zapornega stebrička višine 1 m premera 80 mm s prirobnico za pritrditev v tla.</t>
  </si>
  <si>
    <t>Namestitev in dobava antigrafitne folije na prometni znak ali na dopolnilno tablo</t>
  </si>
  <si>
    <t>Rezanje in odstranitev vej pred  znakom (sadovnjaki, posamezno drevo, posamezni grm) z odvozom na stalno deponijo</t>
  </si>
  <si>
    <t>Rezanje in odstranitev vej ob robu gozda, ki v daljši dolžini motijo pogled, silijo na cestišče ali pločnik, ter s tem motijo promet z odvozom na stalno deponijo</t>
  </si>
  <si>
    <t>Demontaža znaka in droga z odvozom materiala v skladišče oziroma odlaganjem odpadnega materiala na stalno deponijo</t>
  </si>
  <si>
    <t>Demontaža znaka z droga z odvozom materiala v skladišče oziroma odlaganjem odpadnega materiala na stalno deponijo</t>
  </si>
  <si>
    <t>Demontaža prometnega ogledala z odvozom materiala v skladišče oziroma odlaganjem odpadnega materiala na stalno deponijo</t>
  </si>
  <si>
    <t xml:space="preserve">Odstranitev obeležb </t>
  </si>
  <si>
    <t>Popravilo koša za smeti v primeru vandalizma (klepanje, udrtin, čiščenje in nanos barve)</t>
  </si>
  <si>
    <t>Postavitev koša za smeti, pasjega koša brez dobave materiala</t>
  </si>
  <si>
    <t>Namestitev in dobava nove odsevne podlage za znak ali dopolnilno tablo</t>
  </si>
  <si>
    <t>Topla asfaltna masa AC 8 surf B70/100 A4</t>
  </si>
  <si>
    <t>Topla asfaltna masa AC 4 surf B70/100 A5</t>
  </si>
  <si>
    <t>Bioversal, tekočina za čiščenje madežev z asf. površine</t>
  </si>
  <si>
    <t>Betonska cev fi  40, dolžine 1 m</t>
  </si>
  <si>
    <t>Betonska cev fi  50, dolžine 1 m</t>
  </si>
  <si>
    <t>Betonska cev fi  60, dolžine 1 m</t>
  </si>
  <si>
    <t>Betonska cev fi  80, dolžine 1 m</t>
  </si>
  <si>
    <t>Topla asfaltna masa AC 11 surf B70/100 A4</t>
  </si>
  <si>
    <t>Topla asfaltna masa  (BB 8s) AC 8 surf Pmb 45/80 -65 A1</t>
  </si>
  <si>
    <t>Topla asfaltna masa  (BB 11s) AC 11 surf Pmb 45/80 -65 A1</t>
  </si>
  <si>
    <t>Topla asfaltna masa AC32 base 50/70 A3</t>
  </si>
  <si>
    <t>Topla asfaltna masa AC22 base 70/100 A3</t>
  </si>
  <si>
    <t>Topla asfaltna masa AC 16 surf B70/100 A4 Z2/Z3</t>
  </si>
  <si>
    <t>Izkop zemljine (do globine 2 m) III. do IV. kategorije, nakladanje in odvoz na trajno deponijo z vsemi stroški deponije -strojno</t>
  </si>
  <si>
    <t>Izkop zemljine (do globine 2 m) III. do IV. kategorije, nakladanje in odvoz na trajno deponijo z vsemi stroški deponije -ročno</t>
  </si>
  <si>
    <t>IV REŽIJSKI STROŠKI</t>
  </si>
  <si>
    <t>Ročno začrtanje označb na vozišču s šablono z belo ali rumeno barvo kot npr. prehod za pešce, smerne puščice, avtobusne postaje, STOP črta</t>
  </si>
  <si>
    <t>Zamenjava stekla prometnega ogledala, brez dobave rezervnega stekla prometnega ogledala, s čiščenjem razbitin v okolici prometnega ogledala in odvozom materiala v skladišče oziroma odlaganjem na stalno deponijo</t>
  </si>
  <si>
    <t>Žig in podpis ponudnika</t>
  </si>
  <si>
    <t>…………………………..</t>
  </si>
  <si>
    <t>Ponudba št. …………………….. z dne………………….</t>
  </si>
  <si>
    <t>ocenjena letna količina</t>
  </si>
  <si>
    <t>SKUPNA REKAPITULACIJA za eno leto:</t>
  </si>
  <si>
    <t>N2W5 s stebrički zabita v bankino , z  vsem pomožnim materialom</t>
  </si>
  <si>
    <t>H1W5 s stebrički, zabita v bankino, z  vsem pomožnim materialom</t>
  </si>
  <si>
    <t>N2W5 s stebrički, vijačena, z  vsem pomožnim materialom</t>
  </si>
  <si>
    <t>H1W5 s stebrički, vijačena, z  vsem pomožnim materialom</t>
  </si>
  <si>
    <t>Kolesarska letev za ograjo tipa N2W5, z  vsem pomožnim materialom</t>
  </si>
  <si>
    <t>Kolesarska letev za ograjo tipa H1W5, z  vsem pomožnim materialom</t>
  </si>
  <si>
    <t>Motoristična letev za ograjo tipa N2W5, z  vsem pomožnim materialom</t>
  </si>
  <si>
    <t>Motoristična letev za ograjo tipa H1W5, z  vsem pomožnim materialom</t>
  </si>
  <si>
    <t>Dodatni odbojnik za ograjo tipa N2W5, z  vsem pomožnim materialom</t>
  </si>
  <si>
    <t>Dodatni odbojnik za ograjo tipa H1W5, z  vsem pomožnim materialom</t>
  </si>
  <si>
    <t>dodatek za daljši steber (nad 1,9 m), z  vsem pomožnim materialom</t>
  </si>
  <si>
    <t>Dobava in montaža nove varnostne ograje  N2W5  s stebrički, zabite v bankino in  vsem pomožnim materialom</t>
  </si>
  <si>
    <t>Dobava in montaža nove varnostne ograje  H1W5 s stebrički, zabite v bankino in  vsem pomožnim materialom</t>
  </si>
  <si>
    <t>Dobava in montaža nove varnostne ograje  N2W5  s stebrički, vijačena, z  vsem pomožnim materialom</t>
  </si>
  <si>
    <t>Dobava in montaža nove varnostne ograje  H1W5 s stebrički, vijačena, z  vsem pomožnim materialom</t>
  </si>
  <si>
    <r>
      <rPr>
        <sz val="10"/>
        <rFont val="Arial"/>
        <family val="2"/>
        <charset val="238"/>
      </rPr>
      <t>Čiščenje koritnic, muld, kanalet, kovinskih in betonskih odvodnih korit-ročno</t>
    </r>
    <r>
      <rPr>
        <i/>
        <sz val="10"/>
        <rFont val="Arial"/>
        <family val="2"/>
        <charset val="238"/>
      </rPr>
      <t xml:space="preserve">
(čiščenje blata, nesnage in vegetacije z nakladanjem na tovorno vozilo, odvoz materiala v stalno deponijo do 10,00 km, razgrinjanje oziroma planiranje materiala)</t>
    </r>
  </si>
  <si>
    <r>
      <rPr>
        <sz val="10"/>
        <rFont val="Arial"/>
        <family val="2"/>
        <charset val="238"/>
      </rPr>
      <t>Čiščenje koritnic, muld, kanalet, kovinskih in betonskih odvodnih korit-strojno</t>
    </r>
    <r>
      <rPr>
        <i/>
        <sz val="10"/>
        <rFont val="Arial"/>
        <family val="2"/>
        <charset val="238"/>
      </rPr>
      <t xml:space="preserve">
(čiščenje z delovnim vozilom in žično metlo oziroma odstranjevanje blata, posipnega materiala, nesnage in drugih snovi, ki ovirajo ali ogrožajo promet z nakladanjem na tovorno vozilo, odvoz materiala v stalno deponijo do 10,00 km, razgrinjanje oziroma planiranje materiala)</t>
    </r>
  </si>
  <si>
    <t>Pobiranje odpadkov in kamenja ob cestišču (občinskih cestah) na različnih relacijah v občini Medvode in okolici občinske stavbe, vključno z odvozom na stalno deponijo. Dela se izvajajo predvidoma 1x tedensko.</t>
  </si>
  <si>
    <t>Pobiranje smeti in pometanje podhodov, vključno z odvozom na stalno deponijo. Dela se izvajajo predvidoma 1x tedensko.</t>
  </si>
  <si>
    <t>Obrezovanje rastlinja in vejevja ob cestah in okoli vertikalne prometne signalizacije</t>
  </si>
  <si>
    <t>SKUPNA REKAPITULACIJA PROMETNA OPREMA IN PROMETNA SIGNALIZACIJA za eno leto :</t>
  </si>
  <si>
    <t>SKUPNA REKAPITULACIJA PROMETNA OPREMA IN PROMETNA SIGNALIZACIJA za dve leti skupaj:</t>
  </si>
  <si>
    <t>SKUPNA REKAPITULACIJA za dve leti skupaj:</t>
  </si>
  <si>
    <t xml:space="preserve">Praznenje košev s pepelniki in vstavljanje čistih vrečk (z dobavo vrečk), vključno z odvozom na stalno deponijo. Dela se izvajajo dnevno med delavniki. </t>
  </si>
  <si>
    <t xml:space="preserve">Praznenje košev s pepelniki in vstavljanje čistih vrečk (z dobavo vrečk), vključno z odvozom na stalno deponijo. Dela se izvajajo predvidoma 1x tedensko med delavniki. </t>
  </si>
  <si>
    <t xml:space="preserve">Praznenje košev s pepelniki in vstavljanje čistih vrečk (z dobavo vrečk), vključno z odvozom na stalno deponijo. Dela se izvajajo predvidoma 2x tedensko med delavniki. </t>
  </si>
  <si>
    <t xml:space="preserve">Praznenje košev s pepelniki in vstavljanje čistih vrečk (z dobavo vrečk), vključno z odvozom na stalno deponijo. Dela se izvajajo predvidoma 3x tedensko med delavniki. </t>
  </si>
  <si>
    <t>Praznenje košev za pasje iztrebke in vstavljanje čistih vrečk (z dobavo vrečk), vključno z odvozom na stalno deponijo. Dela se izvajajo dnevno med delavniki.</t>
  </si>
  <si>
    <t>Praznenje košev za pasje iztrebke in vstavljanje čistih vrečk (z dobavo vrečk), vključno z odvozom na stalno deponijo. Dela se izvajajo predvidoma 2x tedensko med delavniki.</t>
  </si>
  <si>
    <t>Praznenje košev za pasje iztrebke in vstavljanje čistih vrečk (z dobavo vrečk), vključno z odvozom na stalno deponijo. Dela se izvajajo predvidoma 3x tedensko med delavniki.</t>
  </si>
  <si>
    <t>Pometanje in čiščenje avtobusnih postajališč (primeroma: pri Sparu, pod klancem, obračališču LPP) s pobiranjem smeti na travnatih površinah okoli, čiščenjem plevela pri robnikih ter odvozom na stalno deponijo. Dela se izvajajo predvidoma 5x tedensko.</t>
  </si>
  <si>
    <t>Pometanje in čiščenje avtobusnih postajališč s pobiranjem smeti na travnatih površinah okoli, čiščenjem plevela pri robnikih ter odvozom na stalno deponijo. Dela se izvajajo predvidoma 2x tedensko.</t>
  </si>
  <si>
    <t>Pometanje in čiščenje parkirišča pred občino in knjižnico Medvode s pobiranjem smeti na travnatih površinah okoli parkirišč in odvozom na stalno deponijo. Dela se izvajajo predvidoma 3x tedensko.</t>
  </si>
  <si>
    <t>Pometanje in čiščenje tržničnega in obtržničnega prostora s pobiranjem smeti v bližnji okolici ter odvozom na stalno deponijo. Dela se izvajajo predvidoma 1x tedensko.</t>
  </si>
  <si>
    <t>Struganje rastlinja ob robnikih in pločnikih. Dela se izvajajo predvidoma 4x letno.</t>
  </si>
  <si>
    <t>Zatiranje rastlinja s škropljenjem ob robnikih in pločnikih z lastnim materialom. Dela se izvajajo predvidoma 2x letno.</t>
  </si>
  <si>
    <t>Pletje in zalivanje cvetličnih gredic in urejanje grmovnic ob podhodih in na zelenicah. Dela se izvajajo predvidoma 7x letno.</t>
  </si>
  <si>
    <t>Čiščenje odvodnjevalnega kanala za padavinsko vodo nad škarpo pri blokih Klanska 10 - 19 in odvozom materiala na stalno deponijo. Dela se izvajajo predvidoma 3x letno.</t>
  </si>
  <si>
    <t>Ročno odstranjevanje ambrozije z odvozom na deponijo in uničenje (sežig). Dela se izvajajo predvidoma 2x letno.</t>
  </si>
  <si>
    <t>Zbirni center Medvode je odprt vsako sredo in soboto.</t>
  </si>
  <si>
    <t>Ob sredah od 14. – 17. ure in v sobotah od 9. – 12. ure.</t>
  </si>
  <si>
    <t>Pred vsakim odprtjem je potrebno center pregledati (cca. 15 minut), po zaprtju pa pospraviti (pomesti, urediti okoli zabojnikov…), kar traja med pol ure do ene ure.</t>
  </si>
  <si>
    <t>Delavec na zbirnem centru mora imeti izpit iz rokovanja z nevarnimi odpadki, ki ga naredi na Snagi.</t>
  </si>
  <si>
    <t>Pomagati mora ljudem razvrščati odpadke, biti mora prijazen in govoriti Slovensko.</t>
  </si>
  <si>
    <t>Prisotnost delavca za zbirni center je torej 2 x tedensko po 4. ure.</t>
  </si>
  <si>
    <t>Ob praznikih je Zbirni center zaprt.</t>
  </si>
  <si>
    <t>SKUPNA REKAPITULACIJA (LETNO VZDRŽEVANJE, ZIMSKA SLUŽBA ) za eno leto :</t>
  </si>
  <si>
    <t>SKUPNA REKAPITULACIJA (LETNO VZDRŽEVANJE, ZIMSKA SLUŽBA ) za dve leti skupaj:</t>
  </si>
  <si>
    <t>V ceni mora biti upoštevano: vse kar predpisujejo predpisi o varstvu pri delu (kot primeroma eventuelna izdelava varnostnih načrtov), postavitev prometne signalizacije, prometne opreme in usmerjanje prometa za varno izvedbo vzdrževalnih del, eventuelna pridobitev dovoljenj za zapore cest (predložitev tipskih shem zapor ceste z vsemi potrebnimi podatki oziroma izdelava elaboratov zapor cest ). V kolikor se bo pri izvedbi pojavila potreba po dodatni zapori in usmerjanju, se bo le-ta po predhodni potrditvi nadzora obračunavala po postavki iz režijskega cenika.</t>
  </si>
  <si>
    <t>Delo na zbirnem centru:</t>
  </si>
  <si>
    <t>Nadzor nad odlagališčem odpadkov v zbirnem centru ter skrb za čistočo zbirnega centra (pobiranje smeti na celotnem območju zbirnega centra in v okolici ograje). Pod čiščenje spada tudi zimsko čiščenje snega in posipanje zbirnega centra s peskom (vključena dobava peska).</t>
  </si>
  <si>
    <t>Beton  (MB 30 = C 25/30)+OSMO</t>
  </si>
  <si>
    <t>Beton  (MB 30 = C 22/25)+OSMO</t>
  </si>
  <si>
    <t>Beton  (MB 30 = C 16/25)+OSMO</t>
  </si>
  <si>
    <t>Izdelava cestnega propusta iz betonskih cevi Ø 60 cm s polnim obbetoniranjem, vsemi potrebnimi izkopi, zasipi, dobavo materiala in odvozom odvečnega na primerno deponijo.</t>
  </si>
  <si>
    <t>Izdelava cestnega propusta iz betonskih cevi Ø 80 cm s polnim obbetoniranjem, vsemi potrebnimi izkopi, zasipi, dobavo materiala in odvozom odvečnega na primerno deponijo.</t>
  </si>
  <si>
    <t>Izdelava cestnega propusta iz betonskih cevi Ø 100 cm s polnim obbetoniranjem, vsemi potrebnimi izkopi, zasipi, dobavo materiala in odvozom odvečnega na primerno deponijo.</t>
  </si>
  <si>
    <t>Izdelava cestnega propusta iz betonskih cevi Ø 40 cm s polnim obbetoniranjem, vsemi potrebnimi izkopi, zasipi, dobavo materiala in odvozom odvečnega na primerno deponijo.</t>
  </si>
  <si>
    <t>Izdelava peskolova s čelnim vtokom iz betonskih cevi Ø 50 cm, globine do 1m, s tipskim LTŽ pokrovom, vsemi potrebnimi izkopi, zasipi, dobavo materiala in odvozom odvečnega na primerno deponijo.</t>
  </si>
  <si>
    <t>Izravnava asfaltne podlage z asfaltom AC16 surf 70/100 A4 debeline od 4 cm do 7 cm, s predhodnim premazom robov obstoječega asfalta z bitumensko emulzijo, valjanjem novega asfalta ter dobavo vsega potrebnega materiala.</t>
  </si>
  <si>
    <t>Izravnava asfaltne podlage z asfaltom AC8 surf 70/100 A4 debeline od 2,5 cm do 4 cm, s predhodnim premazom robov obstoječega asfalta z bitumensko emulzijo, valjanjem novega asfalta ter dobavo vsega potrebnega materiala.</t>
  </si>
  <si>
    <t>Izravnava asfaltne podlage z asfaltom AC11 surf 70/100 A4 debeline od 3 cm do 5 cm, s predhodnim premazom robov obstoječega asfalta z bitumensko emulzijo, valjanjem novega asfalta ter dobavo vsega potrebnega materiala.</t>
  </si>
  <si>
    <t xml:space="preserve">Izdelava planuma temeljnih tal </t>
  </si>
  <si>
    <t xml:space="preserve">Dobava in izdelava tamponske podlage drobljenca  0 - 32 mm v debelini do 20 cm vključno z razgrinjanjem, utrjevanjem in valjanjem v plasteh v naklonu, komplet s planiranjem tampona </t>
  </si>
  <si>
    <t>Dobava in izdelava tamponske podlage drobljenca 0 - 32 mm v debelini do 30 cm vključno z razgrinjanjem, utrjevanjem in valjanjem v plasteh v naklonu, komplet s planiranjem tampona</t>
  </si>
  <si>
    <t>Ponovno asfaltiranje nosilne plasti z asfaltom AC22 base 70/100 A3 debeline 5 cm do vključno 300 m2, s predhodnim premazom robov obstoječega asfalta z bitumensko emulzijo, valjanjem novega asfalta ter dobavo vsega potrebnega materiala.</t>
  </si>
  <si>
    <t>Ponovno asfaltiranje nosilne plasti z asfaltom AC22 base 70/100 A3 debeline 7 cm do vključno 300 m2, s predhodnim premazom robov obstoječega asfalta z bitumensko emulzijo, valjanjem novega asfalta ter dobavo vsega potrebnega materiala.</t>
  </si>
  <si>
    <t>Ponovno asfaltiranje nosilne plasti z asfaltom AC22 base 50/70 A3 debeline 7 cm do vključno 300 m2, s predhodnim premazom robov obstoječega asfalta z bitumensko emulzijo, valjanjem novega asfalta ter dobavo vsega potrebnega materiala.</t>
  </si>
  <si>
    <t>Ponovno asfaltiranje nosilne plasti z asfaltom AC22 base 70/100 A3 debeline 8 cm do vključno 300 m2, s predhodnim premazom robov obstoječega asfalta z bitumensko emulzijo, valjanjem novega asfalta ter dobavo vsega potrebnega materiala.</t>
  </si>
  <si>
    <t>Ponovno asfaltiranje nosilne plasti z asfaltom AC32 base 50/70 A3 debeline 9 cm do vključno 300 m2, s predhodnim premazom robov obstoječega asfalta z bitumensko emulzijo, valjanjem novega asfalta ter dobavo vsega potrebnega materiala.</t>
  </si>
  <si>
    <t>Ponovno asfaltiranje obrabnonosilne plasti z asfaltom AC16 surf B50/70 A4 Z2/Z3 debeline 7 cm do vključno 300 m2, s predhodnim premazom robov obstoječega asfalta z bitumensko emulzijo , valjanjem novega asfalta ter dobavo vsega potrebnega materiala.</t>
  </si>
  <si>
    <t>Ponovno asfaltiranje obrabnonosilne plasti z asfaltom AC16 surf B70/100 A4 Z2/Z3 debeline 7 cm do vključno 300 m2, s predhodnim premazom robov obstoječega asfalta z bitumensko emulzijo , valjanjem novega asfalta ter dobavo vsega potrebnega materiala.</t>
  </si>
  <si>
    <t>Ponovno asfaltiranje obrabnonosilne plasti z asfaltom AC16 surf B70/100 A4 Z2/Z3 debeline 6 cm do vključno 300 m2, s predhodnim premazom robov obstoječega asfalta z bitumensko emulzijo , valjanjem novega asfalta ter dobavo vsega potrebnega materiala.</t>
  </si>
  <si>
    <t>Ponovno asfaltiranje obrabnonosilne plasti z asfaltom AC16 surf B70/100 A4 Z2/Z3 debeline 6 cm nad 300 m2, s predhodnim premazom robov obstoječega asfalta z bitumensko emulzijo , valjanjem novega asfalta ter dobavo vsega potrebnega materiala.</t>
  </si>
  <si>
    <t>Ponovno asfaltiranje obrabnonosilne plasti z asfaltom AC16 surf B50/70 A4 Z2/Z3 debeline 6 cm do vključno 300 m2, s predhodnim premazom robov obstoječega asfalta z bitumensko emulzijo , valjanjem novega asfalta ter dobavo vsega potrebnega materiala.</t>
  </si>
  <si>
    <t>Ponovno asfaltiranje obrabne plasti z asfaltom AC11 surf B50/70 A3, debeline 4,5 cm do vključno 300 m2, s predhodnim premazom robov obstoječega asfalta z bitumensko emulzijo , valjanjem novega asfalta   ter dobavo vsega potrebnega materiala.</t>
  </si>
  <si>
    <t>Ponovno asfaltiranje obrabne plasti z asfaltom AC11 surf B70/100 A3, debeline 4,5 cm do vključno 300 m2, s predhodnim premazom robov obstoječega asfalta z bitumensko emulzijo , valjanjem novega asfalta   ter dobavo vsega potrebnega materiala.</t>
  </si>
  <si>
    <t>Ponovno asfaltiranje obrabne plasti z asfaltom  AC11 surf B70/100 A4, debeline 4 cm do vključno 300 m2, s predhodnim premazom robov obstoječega asfalta z bitumensko emulzijo , valjanjem novega asfalta   ter dobavo vsega potrebnega materiala.</t>
  </si>
  <si>
    <t>Ponovno asfaltiranje obrabne plasti z asfaltom   AC11 surf B70/100 A4, debeline 4 cm nad 300 m2, s predhodnim premazom robov obstoječega asfalta z bitumensko emulzijo , valjanjem novega asfalta   ter dobavo vsega potrebnega materiala.</t>
  </si>
  <si>
    <t>Ponovno asfaltiranje obrabne plasti z asfaltom  AC11 surf B70/100 A4, debeline 3 cm do vključno 300 m2, s predhodnim premazom robov obstoječega asfalta z bitumensko emulzijo , valjanjem novega asfalta   ter dobavo vsega potrebnega materiala.</t>
  </si>
  <si>
    <t>Ponovno asfaltiranje obrabne plasti z asfaltom AC8 surf B50/70 A3 debeline 4 cm do vključno 300 m2, s predhodnim premazom robov obstoječega asfalta z bitumensko emulzijo , valjanjem novega asfalta ter dobavo vsega potrebnega materiala.</t>
  </si>
  <si>
    <t>Ponovno asfaltiranje obrabne plasti z asfaltom AC8 surf B70/100 A3 debeline 4 cm do vključno 300 m2, s predhodnim premazom robov obstoječega asfalta z bitumensko emulzijo , valjanjem novega asfalta ter dobavo vsega potrebnega materiala.</t>
  </si>
  <si>
    <t>Ponovno asfaltiranje obrabne plasti z asfaltom AC8 surf B70/100 A4 debeline 4 cm do vključno 300 m2, s predhodnim premazom robov obstoječega asfalta z bitumensko emulzijo , valjanjem novega asfalta ter dobavo vsega potrebnega materiala.</t>
  </si>
  <si>
    <t>Ponovno asfaltiranje obrabne plasti z asfaltom AC8 surf B70/100 A4 debeline 4 cm nad 300 m2, s predhodnim premazom robov obstoječega asfalta z bitumensko emulzijo , valjanjem novega asfalta ter dobavo vsega potrebnega materiala.</t>
  </si>
  <si>
    <t>Ponovno asfaltiranje obrabne plasti z asfaltom AC8 surf B50/70 A3 debeline 3 cm do vključno 300 m2, s predhodnim premazom robov obstoječega asfalta z bitumensko emulzijo , valjanjem novega asfalta ter dobavo vsega potrebnega materiala.</t>
  </si>
  <si>
    <t>Ponovno asfaltiranje obrabne plasti z asfaltom AC8 surf B70/100 A3 debeline 3 cm do vključno 300 m2, s predhodnim premazom robov obstoječega asfalta z bitumensko emulzijo , valjanjem novega asfalta ter dobavo vsega potrebnega materiala.</t>
  </si>
  <si>
    <t>Ponovno asfaltiranje obrabne plasti z asfaltom AC8 surf B50/70 A4 debeline 3 cm do vključno 300 m2, s predhodnim premazom robov obstoječega asfalta z bitumensko emulzijo , valjanjem novega asfalta ter dobavo vsega potrebnega materiala.</t>
  </si>
  <si>
    <t>Ponovno asfaltiranje obrabne plasti z asfaltom AC8 surf B70/100 A4 debeline 3 cm do vključno 300 m2, s predhodnim premazom robov obstoječega asfalta z bitumensko emulzijo , valjanjem novega asfalta ter dobavo vsega potrebnega materiala.</t>
  </si>
  <si>
    <t>Ponovno asfaltiranje obrabne plasti z asfaltom AC8 surf B70/100 A4 debeline 3 cm nad 300 m2, s predhodnim premazom robov obstoječega asfalta z bitumensko emulzijo , valjanjem novega asfalta ter dobavo vsega potrebnega materiala.</t>
  </si>
  <si>
    <t>Ponovno asfaltiranje nosilne plasti z asfaltom AC22 base 70/100 A3  debeline 5 cm nad 300 m2, s predhodnim premazom robov obstoječega asfalta z bitumensko emulzijo, valjanjem novega asfalta ter dobavo vsega potrebnega materiala.</t>
  </si>
  <si>
    <t>Ponovno asfaltiranje nosilne plasti z asfaltom AC22 base 50/70 A3  debeline 5 cm do vključno 300 m2, s predhodnim premazom robov obstoječega asfalta z bitumensko emulzijo, valjanjem novega asfalta ter dobavo vsega potrebnega materiala.</t>
  </si>
  <si>
    <t>Ponovno asfaltiranje nosilne plasti z asfaltom AC22 base 70/100 A3  debeline 7 cm nad 300 m2, s predhodnim premazom robov obstoječega asfalta z bitumensko emulzijo, valjanjem novega asfalta ter dobavo vsega potrebnega materiala.</t>
  </si>
  <si>
    <t>Sanacija linijskih razpok na asfaltni površini s trajno elastično polimerno zalivno maso  (v sanaciji je upoštevano zarez, čiščenje z motorno krtačo, izpihovanje s komprimiranim zrakom, izvedba prednamaza, zalivanje s zalivno maso, posip s kameno moko) z dobavo materiala</t>
  </si>
  <si>
    <t>Dobava in izdelava kamnite grede (dobava in nabava) materiala frakcije 0/100 v debelini do 40 cm z utrjevanjem</t>
  </si>
  <si>
    <r>
      <t xml:space="preserve">Krpanje udarnih jam s hladno maso  ročno </t>
    </r>
    <r>
      <rPr>
        <i/>
        <sz val="10"/>
        <rFont val="Arial"/>
        <family val="2"/>
        <charset val="238"/>
      </rPr>
      <t>(Čiščenje udarne jame, rezanje asfalta debeline do 12,00 cm, rušenje asfalta z nakladanjem na tovorno vozilo in odvozom na deponijo, z ročnim nabijanjem z dobavo materiala)</t>
    </r>
  </si>
  <si>
    <r>
      <t xml:space="preserve">Krpanje udarnih jam z vročim asfaltom ročno
</t>
    </r>
    <r>
      <rPr>
        <i/>
        <sz val="10"/>
        <rFont val="Arial"/>
        <family val="2"/>
        <charset val="238"/>
      </rPr>
      <t>(Čiščenje udarne jame, rezanje asfalta debeline do 12,00 cm, rušenje asfalta z nakladanjem na tovorno vozilo in odvozom na deponijo in valjanjem z dobavo materiala)</t>
    </r>
  </si>
  <si>
    <r>
      <t xml:space="preserve">Krpanje udarnih jam z rezkanjem ročno 
</t>
    </r>
    <r>
      <rPr>
        <i/>
        <sz val="10"/>
        <rFont val="Arial"/>
        <family val="2"/>
        <charset val="238"/>
      </rPr>
      <t>(frezanje asfalta, pometanje vozišča in odvoz materiala na deponijo, dovoz in dobava ter strojno vgrajevanje asfalta v povprečni debelini do 6 cm in uvaljanjem z dobavo meteriala)</t>
    </r>
  </si>
  <si>
    <r>
      <t xml:space="preserve">Krpanje udarnih jam z asfaltom s popravilom spod. ustroja
</t>
    </r>
    <r>
      <rPr>
        <i/>
        <sz val="10"/>
        <rFont val="Arial"/>
        <family val="2"/>
        <charset val="238"/>
      </rPr>
      <t>(rezanje asfalta debeline do 12,00 cm, rušenje asfalta z nakladanjem na tovorno vozilo in odvozom na deponijo; sp. ustroj: upoštevan strojni izkop terena v povprečni debelini 50 cm, z nakladanjem materiala in odvozom na deponijo; dobava, vgrajevanje in uvaljanje grede granulacije 0-100 mm v povprečni debelini 30 cm in dobava, vgrajevanje in uvaljanje tampona granulacije 0-32 mm v povprečni debelini 20 cm; dobava in vgrajevanje (z dobavo) asfalta 0-16 mm minimalne debeline  6 cm in uvaljanjem)</t>
    </r>
  </si>
  <si>
    <r>
      <t xml:space="preserve">Strojno krpanje vozišč do 300 m2
</t>
    </r>
    <r>
      <rPr>
        <i/>
        <sz val="10"/>
        <rFont val="Arial"/>
        <family val="2"/>
        <charset val="238"/>
      </rPr>
      <t>(frezanje asfalta, pometanje vozišča in odvoz materiala na deponijo, pobrizg vozišča z bitumensko emulzijo; dobava in strojno vgrajevanje asfalt-betona 0-11mm  debeline 4,00 cm in uvaljanjem)</t>
    </r>
  </si>
  <si>
    <r>
      <t>Strojno krpanje vozišč  do 300 m2
(</t>
    </r>
    <r>
      <rPr>
        <i/>
        <sz val="10"/>
        <rFont val="Arial"/>
        <family val="2"/>
        <charset val="238"/>
      </rPr>
      <t>rezanje asfalta debeline do 12,00 cm, rušenje asfalta z nakladanjem na tovorno vozilo in odvozom na deponijo; strojni izkop terena III.- IV. ktg, v povprečni debelini 60 cm z nakladanjem materiala in odvozom na deponijo; dobava, vgrajevanje in uvaljanje grede granulacije 0-100 mm v povprečni debelini 40 cm; dobava, vgrajevanje tampona z razgrinjanjem, utrjevanjem in valjanjem v plasteh v naklonu, komplet s planiranjem tampona, granulacije 0-32 mm v povprečni debelini 20 cm; izdelava spoja med starim in novim asfaltom (priprava in premaz z bitumensko emulzijo); dobava in strojno vgrajevanje asfalt-betona 0-16 mm  debeline 7,00 cm in uvaljanjem)</t>
    </r>
  </si>
  <si>
    <r>
      <t xml:space="preserve">Vzdrževanje mejnikov
</t>
    </r>
    <r>
      <rPr>
        <i/>
        <sz val="10"/>
        <rFont val="Arial"/>
        <family val="2"/>
        <charset val="238"/>
      </rPr>
      <t>(vzdrževanje mejnikov posestnih meja upravljavca cest tako, da je zagotovljena njihova vidnost)</t>
    </r>
  </si>
  <si>
    <t>Vzidava in dobava novega LTŽ pokrova cestnega požiralnika Ø 50 cm , z vsemi potrebnimi izkopi, zasipi, dobavo materiala in odvozom odvečnega na primerno deponijo.</t>
  </si>
  <si>
    <t>Vzidava in dobava nove LTŽ vtočne rešetke 40x40 cm , z vsemi potrebnimi izkopi, zasipi, dobavo materiala in odvozom odvečnega na primerno deponijo.</t>
  </si>
  <si>
    <t>Čiščenje peskolovov nad Ø 50 cm z odvozom odpadnega materiala na primerno deponijo.</t>
  </si>
  <si>
    <t>17.1</t>
  </si>
  <si>
    <t>17.2</t>
  </si>
  <si>
    <t>drobljenec 0-32 mm</t>
  </si>
  <si>
    <t>delo po m1 bankine</t>
  </si>
  <si>
    <t>450</t>
  </si>
  <si>
    <t>Nasipanje bankin z drobljencem (nabava, dobava, vgrajevanje) 0-32 mm  (material sestavljen iz 60 % dolomita, 40 % apnenca) s profiliranjem in utrjevanjem</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</si>
</sst>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 &quot;€&quot;;[Red]\-#,##0.00\ &quot;€&quot;"/>
    <numFmt numFmtId="164" formatCode="###0.000;###0.000"/>
    <numFmt numFmtId="165" formatCode="#,##0.00\ [$€-424];[Red]\-#,##0.00\ [$€-424]"/>
    <numFmt numFmtId="166" formatCode="_-* #,##0.00\ _S_I_T_-;\-* #,##0.00\ _S_I_T_-;_-* \-??\ _S_I_T_-;_-@_-"/>
    <numFmt numFmtId="167" formatCode="_-* #,##0\ _S_I_T_-;\-* #,##0\ _S_I_T_-;_-* \-??\ _S_I_T_-;_-@_-"/>
    <numFmt numFmtId="168" formatCode="#,##0.00\ &quot;€&quot;"/>
    <numFmt numFmtId="169" formatCode="0.000"/>
    <numFmt numFmtId="170" formatCode="_-* #,##0.00\ &quot;SIT&quot;_-;\-* #,##0.00\ &quot;SIT&quot;_-;_-* &quot;-&quot;??\ &quot;SIT&quot;_-;_-@_-"/>
    <numFmt numFmtId="171" formatCode="#,##0.000\ &quot;€&quot;"/>
  </numFmts>
  <fonts count="35" x14ac:knownFonts="1">
    <font>
      <sz val="11"/>
      <color theme="1"/>
      <name val="Calibri"/>
      <family val="2"/>
      <charset val="238"/>
      <scheme val="minor"/>
    </font>
    <font>
      <i/>
      <sz val="14"/>
      <name val="Arial"/>
      <family val="2"/>
      <charset val="238"/>
    </font>
    <font>
      <sz val="11"/>
      <name val="Arial"/>
      <family val="2"/>
      <charset val="238"/>
    </font>
    <font>
      <b/>
      <sz val="10"/>
      <name val="Arial"/>
      <family val="2"/>
      <charset val="238"/>
    </font>
    <font>
      <sz val="10"/>
      <name val="Tahoma"/>
      <family val="2"/>
      <charset val="238"/>
    </font>
    <font>
      <sz val="10"/>
      <name val="Arial CE"/>
      <family val="2"/>
      <charset val="238"/>
    </font>
    <font>
      <b/>
      <sz val="10"/>
      <name val="Tahoma"/>
      <family val="2"/>
      <charset val="238"/>
    </font>
    <font>
      <sz val="11"/>
      <name val="Calibri"/>
      <family val="2"/>
      <charset val="238"/>
      <scheme val="minor"/>
    </font>
    <font>
      <sz val="10"/>
      <name val="Arial"/>
      <family val="2"/>
      <charset val="238"/>
    </font>
    <font>
      <sz val="8"/>
      <name val="Tahoma"/>
      <family val="2"/>
      <charset val="238"/>
    </font>
    <font>
      <sz val="8"/>
      <name val="Tahoma"/>
      <family val="2"/>
    </font>
    <font>
      <sz val="10"/>
      <name val="Tahoma"/>
      <family val="2"/>
    </font>
    <font>
      <sz val="14"/>
      <name val="Arial"/>
      <family val="2"/>
      <charset val="238"/>
    </font>
    <font>
      <b/>
      <sz val="12"/>
      <name val="Arial"/>
      <family val="2"/>
      <charset val="238"/>
    </font>
    <font>
      <sz val="12"/>
      <name val="Times New Roman"/>
      <family val="1"/>
      <charset val="238"/>
    </font>
    <font>
      <sz val="11"/>
      <color indexed="8"/>
      <name val="Calibri"/>
      <family val="2"/>
      <charset val="238"/>
    </font>
    <font>
      <b/>
      <i/>
      <sz val="11"/>
      <name val="Arial"/>
      <family val="2"/>
      <charset val="238"/>
    </font>
    <font>
      <b/>
      <sz val="11"/>
      <name val="Calibri"/>
      <family val="2"/>
      <charset val="238"/>
      <scheme val="minor"/>
    </font>
    <font>
      <b/>
      <sz val="11"/>
      <name val="Tahoma"/>
      <family val="2"/>
      <charset val="238"/>
    </font>
    <font>
      <b/>
      <sz val="11"/>
      <name val="Arial"/>
      <family val="2"/>
      <charset val="238"/>
    </font>
    <font>
      <i/>
      <sz val="10"/>
      <name val="Arial"/>
      <family val="2"/>
      <charset val="238"/>
    </font>
    <font>
      <i/>
      <sz val="9"/>
      <name val="Arial"/>
      <family val="2"/>
      <charset val="238"/>
    </font>
    <font>
      <sz val="12"/>
      <name val="Arial"/>
      <family val="2"/>
      <charset val="238"/>
    </font>
    <font>
      <sz val="11"/>
      <color theme="1"/>
      <name val="Arial"/>
      <family val="2"/>
      <charset val="238"/>
    </font>
    <font>
      <b/>
      <sz val="16"/>
      <name val="Arial"/>
      <family val="2"/>
      <charset val="238"/>
    </font>
    <font>
      <b/>
      <i/>
      <sz val="12"/>
      <name val="Arial"/>
      <family val="2"/>
      <charset val="238"/>
    </font>
    <font>
      <sz val="12"/>
      <name val="Calibri"/>
      <family val="2"/>
      <charset val="238"/>
      <scheme val="minor"/>
    </font>
    <font>
      <sz val="8"/>
      <name val="Arial"/>
      <family val="2"/>
      <charset val="238"/>
    </font>
    <font>
      <sz val="10"/>
      <name val="Times New Roman CE"/>
      <charset val="238"/>
    </font>
    <font>
      <sz val="10"/>
      <name val="Arial CE"/>
      <charset val="238"/>
    </font>
    <font>
      <sz val="10"/>
      <name val="Calibri"/>
      <family val="2"/>
      <charset val="238"/>
      <scheme val="minor"/>
    </font>
    <font>
      <b/>
      <sz val="10"/>
      <name val="Calibri"/>
      <family val="2"/>
      <charset val="238"/>
      <scheme val="minor"/>
    </font>
    <font>
      <u/>
      <sz val="10"/>
      <color indexed="12"/>
      <name val="Times New Roman CE"/>
      <charset val="238"/>
    </font>
    <font>
      <u/>
      <sz val="10"/>
      <name val="Arial"/>
      <family val="2"/>
      <charset val="238"/>
    </font>
    <font>
      <sz val="9"/>
      <name val="Arial"/>
      <family val="2"/>
      <charset val="238"/>
    </font>
  </fonts>
  <fills count="4">
    <fill>
      <patternFill patternType="none"/>
    </fill>
    <fill>
      <patternFill patternType="gray125"/>
    </fill>
    <fill>
      <patternFill patternType="solid">
        <fgColor indexed="43"/>
        <bgColor indexed="64"/>
      </patternFill>
    </fill>
    <fill>
      <patternFill patternType="solid">
        <fgColor theme="0" tint="-0.14999847407452621"/>
        <bgColor indexed="64"/>
      </patternFill>
    </fill>
  </fills>
  <borders count="43">
    <border>
      <left/>
      <right/>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bottom style="double">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indexed="8"/>
      </right>
      <top style="medium">
        <color indexed="64"/>
      </top>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top/>
      <bottom style="thin">
        <color indexed="8"/>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right style="hair">
        <color indexed="8"/>
      </right>
      <top/>
      <bottom style="hair">
        <color indexed="8"/>
      </bottom>
      <diagonal/>
    </border>
    <border>
      <left/>
      <right style="thin">
        <color indexed="64"/>
      </right>
      <top style="thin">
        <color indexed="64"/>
      </top>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bottom/>
      <diagonal/>
    </border>
    <border>
      <left/>
      <right/>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5" fillId="0" borderId="0"/>
    <xf numFmtId="0" fontId="5" fillId="0" borderId="0"/>
    <xf numFmtId="166" fontId="15" fillId="0" borderId="0" applyFill="0" applyBorder="0" applyAlignment="0" applyProtection="0"/>
    <xf numFmtId="0" fontId="28" fillId="0" borderId="0"/>
    <xf numFmtId="0" fontId="29" fillId="0" borderId="0"/>
    <xf numFmtId="170" fontId="28" fillId="0" borderId="0" applyFont="0" applyFill="0" applyBorder="0" applyAlignment="0" applyProtection="0"/>
    <xf numFmtId="0" fontId="32" fillId="0" borderId="0" applyNumberFormat="0" applyFill="0" applyBorder="0" applyAlignment="0" applyProtection="0">
      <alignment vertical="top"/>
      <protection locked="0"/>
    </xf>
  </cellStyleXfs>
  <cellXfs count="445">
    <xf numFmtId="0" fontId="0" fillId="0" borderId="0" xfId="0"/>
    <xf numFmtId="0" fontId="1" fillId="0" borderId="0" xfId="0" applyFont="1" applyFill="1"/>
    <xf numFmtId="0" fontId="4" fillId="0" borderId="4" xfId="0" applyFont="1" applyFill="1" applyBorder="1" applyAlignment="1">
      <alignment horizontal="center" wrapText="1"/>
    </xf>
    <xf numFmtId="0" fontId="4" fillId="0" borderId="9" xfId="0" applyFont="1" applyFill="1" applyBorder="1" applyAlignment="1">
      <alignment horizontal="center" wrapText="1"/>
    </xf>
    <xf numFmtId="2" fontId="3" fillId="0" borderId="0" xfId="0" applyNumberFormat="1" applyFont="1" applyFill="1" applyBorder="1" applyProtection="1">
      <protection locked="0"/>
    </xf>
    <xf numFmtId="2" fontId="3" fillId="0" borderId="11" xfId="0" applyNumberFormat="1" applyFont="1" applyFill="1" applyBorder="1" applyProtection="1">
      <protection locked="0"/>
    </xf>
    <xf numFmtId="2" fontId="2" fillId="0" borderId="0" xfId="0" applyNumberFormat="1" applyFont="1" applyFill="1" applyBorder="1" applyProtection="1">
      <protection locked="0"/>
    </xf>
    <xf numFmtId="2" fontId="7" fillId="0" borderId="4" xfId="0" applyNumberFormat="1" applyFont="1" applyFill="1" applyBorder="1" applyProtection="1">
      <protection locked="0"/>
    </xf>
    <xf numFmtId="0" fontId="6" fillId="0" borderId="9" xfId="0" applyFont="1" applyFill="1" applyBorder="1" applyAlignment="1">
      <alignment horizontal="center" vertical="top" wrapText="1"/>
    </xf>
    <xf numFmtId="0" fontId="4" fillId="0" borderId="9" xfId="0" applyFont="1" applyFill="1" applyBorder="1" applyAlignment="1">
      <alignment horizontal="left" wrapText="1" indent="1"/>
    </xf>
    <xf numFmtId="2" fontId="4" fillId="0" borderId="10" xfId="0" applyNumberFormat="1" applyFont="1" applyFill="1" applyBorder="1" applyAlignment="1" applyProtection="1">
      <alignment horizontal="right" wrapText="1"/>
      <protection locked="0"/>
    </xf>
    <xf numFmtId="0" fontId="4" fillId="0" borderId="9" xfId="0" applyFont="1" applyFill="1" applyBorder="1" applyAlignment="1">
      <alignment horizontal="left" vertical="top" wrapText="1" indent="1"/>
    </xf>
    <xf numFmtId="2" fontId="3" fillId="0" borderId="0" xfId="0" applyNumberFormat="1" applyFont="1" applyFill="1" applyProtection="1">
      <protection locked="0"/>
    </xf>
    <xf numFmtId="0" fontId="4" fillId="0" borderId="10" xfId="0" applyFont="1" applyFill="1" applyBorder="1" applyAlignment="1">
      <alignment horizontal="center" wrapText="1"/>
    </xf>
    <xf numFmtId="2" fontId="3" fillId="0" borderId="0" xfId="0" applyNumberFormat="1" applyFont="1" applyFill="1" applyAlignment="1" applyProtection="1">
      <alignment wrapText="1"/>
      <protection locked="0"/>
    </xf>
    <xf numFmtId="0" fontId="4" fillId="0" borderId="13" xfId="0" applyFont="1" applyFill="1" applyBorder="1" applyAlignment="1">
      <alignment horizontal="center" wrapText="1"/>
    </xf>
    <xf numFmtId="2" fontId="2" fillId="0" borderId="0" xfId="0" applyNumberFormat="1" applyFont="1" applyFill="1" applyProtection="1">
      <protection locked="0"/>
    </xf>
    <xf numFmtId="0" fontId="4" fillId="0" borderId="0" xfId="0" applyFont="1" applyFill="1" applyBorder="1" applyAlignment="1">
      <alignment horizontal="center" wrapText="1"/>
    </xf>
    <xf numFmtId="0" fontId="9" fillId="0" borderId="0" xfId="0" applyFont="1" applyFill="1" applyBorder="1" applyAlignment="1">
      <alignment horizontal="left" vertical="top" wrapText="1"/>
    </xf>
    <xf numFmtId="2" fontId="4" fillId="0" borderId="0" xfId="0" applyNumberFormat="1" applyFont="1" applyFill="1" applyBorder="1" applyAlignment="1" applyProtection="1">
      <alignment horizontal="right" wrapText="1"/>
      <protection locked="0"/>
    </xf>
    <xf numFmtId="0" fontId="4" fillId="0" borderId="0" xfId="0" applyFont="1" applyFill="1" applyBorder="1" applyAlignment="1">
      <alignment horizontal="left" wrapText="1" indent="1"/>
    </xf>
    <xf numFmtId="0" fontId="4" fillId="0" borderId="14" xfId="0" applyFont="1" applyFill="1" applyBorder="1" applyAlignment="1">
      <alignment horizontal="center" wrapText="1"/>
    </xf>
    <xf numFmtId="0" fontId="3" fillId="0" borderId="0" xfId="0" applyFont="1" applyFill="1" applyBorder="1"/>
    <xf numFmtId="0" fontId="4" fillId="0" borderId="0" xfId="0" applyFont="1" applyFill="1" applyBorder="1" applyAlignment="1">
      <alignment horizontal="left" vertical="justify" indent="1"/>
    </xf>
    <xf numFmtId="0" fontId="6" fillId="0" borderId="0" xfId="0" applyFont="1" applyFill="1" applyBorder="1" applyAlignment="1">
      <alignment horizontal="center" vertical="top" wrapText="1"/>
    </xf>
    <xf numFmtId="2" fontId="7" fillId="0" borderId="0" xfId="0" applyNumberFormat="1" applyFont="1" applyFill="1" applyBorder="1" applyProtection="1">
      <protection locked="0"/>
    </xf>
    <xf numFmtId="2" fontId="3" fillId="0" borderId="4" xfId="0" applyNumberFormat="1" applyFont="1" applyFill="1" applyBorder="1" applyAlignment="1" applyProtection="1">
      <alignment horizontal="center" wrapText="1"/>
      <protection locked="0"/>
    </xf>
    <xf numFmtId="0" fontId="3" fillId="0" borderId="0" xfId="0" applyFont="1" applyFill="1" applyBorder="1" applyAlignment="1"/>
    <xf numFmtId="0" fontId="3" fillId="0" borderId="0" xfId="0" applyFont="1" applyFill="1" applyBorder="1" applyAlignment="1">
      <alignment horizontal="center" wrapText="1"/>
    </xf>
    <xf numFmtId="165" fontId="13" fillId="0" borderId="0" xfId="0" applyNumberFormat="1" applyFont="1" applyFill="1" applyBorder="1"/>
    <xf numFmtId="0" fontId="4" fillId="0" borderId="0" xfId="0" applyFont="1" applyFill="1" applyBorder="1" applyAlignment="1">
      <alignment horizontal="right" wrapText="1"/>
    </xf>
    <xf numFmtId="2" fontId="6" fillId="0" borderId="0" xfId="0" applyNumberFormat="1" applyFont="1" applyFill="1" applyBorder="1" applyAlignment="1" applyProtection="1">
      <alignment horizontal="center" wrapText="1"/>
      <protection locked="0"/>
    </xf>
    <xf numFmtId="2" fontId="3" fillId="0" borderId="0" xfId="0" applyNumberFormat="1" applyFont="1" applyFill="1" applyAlignment="1" applyProtection="1">
      <alignment horizontal="right"/>
      <protection locked="0"/>
    </xf>
    <xf numFmtId="2" fontId="3" fillId="0" borderId="4" xfId="0" applyNumberFormat="1" applyFont="1" applyFill="1" applyBorder="1" applyAlignment="1" applyProtection="1">
      <alignment horizontal="right" wrapText="1"/>
      <protection locked="0"/>
    </xf>
    <xf numFmtId="2" fontId="8" fillId="0" borderId="4" xfId="0" applyNumberFormat="1" applyFont="1" applyFill="1" applyBorder="1" applyAlignment="1" applyProtection="1">
      <alignment horizontal="right" wrapText="1"/>
      <protection locked="0"/>
    </xf>
    <xf numFmtId="0" fontId="7" fillId="0" borderId="0" xfId="0" applyFont="1" applyFill="1" applyBorder="1"/>
    <xf numFmtId="0" fontId="16" fillId="0" borderId="0" xfId="0" applyFont="1" applyFill="1" applyBorder="1" applyAlignment="1">
      <alignment horizontal="center"/>
    </xf>
    <xf numFmtId="0" fontId="16" fillId="0" borderId="0" xfId="0" applyFont="1" applyFill="1" applyBorder="1"/>
    <xf numFmtId="0" fontId="6" fillId="0" borderId="0" xfId="0" applyFont="1" applyFill="1" applyBorder="1" applyAlignment="1">
      <alignment horizontal="center" wrapText="1"/>
    </xf>
    <xf numFmtId="2" fontId="2" fillId="0" borderId="0" xfId="0" applyNumberFormat="1" applyFont="1" applyFill="1" applyAlignment="1" applyProtection="1">
      <alignment horizontal="center"/>
      <protection locked="0"/>
    </xf>
    <xf numFmtId="2" fontId="4" fillId="0" borderId="10" xfId="0" applyNumberFormat="1" applyFont="1" applyFill="1" applyBorder="1" applyAlignment="1" applyProtection="1">
      <alignment horizontal="center" wrapText="1"/>
      <protection locked="0"/>
    </xf>
    <xf numFmtId="2" fontId="2" fillId="0" borderId="0" xfId="0" applyNumberFormat="1" applyFont="1" applyFill="1" applyAlignment="1" applyProtection="1">
      <alignment horizontal="right"/>
      <protection locked="0"/>
    </xf>
    <xf numFmtId="2" fontId="3" fillId="0" borderId="0" xfId="0" applyNumberFormat="1" applyFont="1" applyFill="1" applyBorder="1" applyAlignment="1" applyProtection="1">
      <alignment horizontal="right"/>
      <protection locked="0"/>
    </xf>
    <xf numFmtId="2" fontId="3" fillId="0" borderId="11" xfId="0" applyNumberFormat="1" applyFont="1" applyFill="1" applyBorder="1" applyAlignment="1" applyProtection="1">
      <alignment horizontal="right"/>
      <protection locked="0"/>
    </xf>
    <xf numFmtId="2" fontId="2" fillId="0" borderId="0" xfId="0" applyNumberFormat="1" applyFont="1" applyFill="1" applyBorder="1" applyAlignment="1" applyProtection="1">
      <alignment horizontal="right"/>
      <protection locked="0"/>
    </xf>
    <xf numFmtId="2" fontId="3" fillId="0" borderId="0" xfId="0" applyNumberFormat="1" applyFont="1" applyFill="1" applyBorder="1" applyAlignment="1" applyProtection="1">
      <alignment horizontal="center" wrapText="1"/>
      <protection locked="0"/>
    </xf>
    <xf numFmtId="2" fontId="8" fillId="0" borderId="0" xfId="1" applyNumberFormat="1" applyFont="1" applyFill="1" applyBorder="1" applyAlignment="1">
      <alignment horizontal="left" vertical="center" wrapText="1"/>
    </xf>
    <xf numFmtId="0" fontId="13" fillId="0" borderId="0" xfId="0" applyFont="1" applyFill="1" applyBorder="1" applyAlignment="1">
      <alignment horizontal="left"/>
    </xf>
    <xf numFmtId="0" fontId="13" fillId="0" borderId="22" xfId="0" applyFont="1" applyFill="1" applyBorder="1" applyAlignment="1">
      <alignment horizontal="center"/>
    </xf>
    <xf numFmtId="0" fontId="13" fillId="0" borderId="22" xfId="0" applyFont="1" applyFill="1" applyBorder="1" applyAlignment="1">
      <alignment horizontal="right"/>
    </xf>
    <xf numFmtId="0" fontId="3" fillId="0" borderId="9" xfId="0" applyFont="1" applyFill="1" applyBorder="1" applyAlignment="1"/>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4" xfId="0" applyFont="1" applyFill="1" applyBorder="1" applyAlignment="1">
      <alignment horizontal="right"/>
    </xf>
    <xf numFmtId="0" fontId="3" fillId="0" borderId="4" xfId="0" applyFont="1" applyFill="1" applyBorder="1" applyAlignment="1">
      <alignment horizontal="right" wrapText="1"/>
    </xf>
    <xf numFmtId="165" fontId="3" fillId="0" borderId="4" xfId="0" applyNumberFormat="1" applyFont="1" applyFill="1" applyBorder="1" applyAlignment="1">
      <alignment horizontal="right"/>
    </xf>
    <xf numFmtId="0" fontId="7" fillId="0" borderId="0" xfId="0" applyFont="1" applyFill="1"/>
    <xf numFmtId="0" fontId="7" fillId="0" borderId="0" xfId="0" applyFont="1" applyFill="1" applyAlignment="1">
      <alignment horizontal="center"/>
    </xf>
    <xf numFmtId="0" fontId="17" fillId="0" borderId="0" xfId="0" applyFont="1" applyFill="1"/>
    <xf numFmtId="0" fontId="6" fillId="0" borderId="2" xfId="0" applyFont="1" applyFill="1" applyBorder="1" applyAlignment="1">
      <alignment horizontal="center" wrapText="1"/>
    </xf>
    <xf numFmtId="49" fontId="7" fillId="0" borderId="12" xfId="0" applyNumberFormat="1" applyFont="1" applyFill="1" applyBorder="1" applyAlignment="1">
      <alignment horizontal="center"/>
    </xf>
    <xf numFmtId="0" fontId="7" fillId="0" borderId="9" xfId="0" applyFont="1" applyFill="1" applyBorder="1" applyAlignment="1">
      <alignment wrapText="1"/>
    </xf>
    <xf numFmtId="49" fontId="7" fillId="0" borderId="9" xfId="0" applyNumberFormat="1" applyFont="1" applyFill="1" applyBorder="1" applyAlignment="1">
      <alignment horizontal="center"/>
    </xf>
    <xf numFmtId="0" fontId="6" fillId="0" borderId="1" xfId="0" applyFont="1" applyFill="1" applyBorder="1" applyAlignment="1">
      <alignment horizontal="center" wrapText="1"/>
    </xf>
    <xf numFmtId="49" fontId="7" fillId="0" borderId="0" xfId="0" applyNumberFormat="1" applyFont="1" applyFill="1" applyBorder="1" applyAlignment="1">
      <alignment horizontal="center"/>
    </xf>
    <xf numFmtId="0" fontId="7" fillId="0" borderId="9" xfId="0" applyFont="1" applyFill="1" applyBorder="1" applyAlignment="1">
      <alignment horizontal="center"/>
    </xf>
    <xf numFmtId="0" fontId="2" fillId="0" borderId="0" xfId="0" applyFont="1" applyFill="1"/>
    <xf numFmtId="0" fontId="2" fillId="0" borderId="0" xfId="0" applyFont="1" applyFill="1" applyAlignment="1">
      <alignment horizontal="center"/>
    </xf>
    <xf numFmtId="0" fontId="19" fillId="0" borderId="0" xfId="0" applyFont="1" applyFill="1"/>
    <xf numFmtId="0" fontId="19" fillId="0" borderId="0" xfId="0" quotePrefix="1" applyFont="1" applyFill="1" applyAlignment="1">
      <alignment horizontal="left"/>
    </xf>
    <xf numFmtId="0" fontId="2" fillId="0" borderId="0" xfId="0" applyFont="1" applyFill="1" applyAlignment="1"/>
    <xf numFmtId="0" fontId="19" fillId="0" borderId="0" xfId="0" quotePrefix="1" applyFont="1" applyFill="1" applyAlignment="1">
      <alignment horizontal="center"/>
    </xf>
    <xf numFmtId="0" fontId="19" fillId="0" borderId="0" xfId="0" applyFont="1" applyFill="1" applyAlignment="1">
      <alignment horizontal="left"/>
    </xf>
    <xf numFmtId="0" fontId="19" fillId="0" borderId="0" xfId="0" applyFont="1" applyFill="1" applyAlignment="1">
      <alignment horizontal="center"/>
    </xf>
    <xf numFmtId="0" fontId="3" fillId="0" borderId="1" xfId="0" applyFont="1" applyFill="1" applyBorder="1" applyAlignment="1">
      <alignment horizontal="left" wrapText="1"/>
    </xf>
    <xf numFmtId="0" fontId="3" fillId="0" borderId="2" xfId="0" applyFont="1" applyFill="1" applyBorder="1" applyAlignment="1">
      <alignment horizontal="center" wrapText="1"/>
    </xf>
    <xf numFmtId="2" fontId="3" fillId="0" borderId="3" xfId="0" applyNumberFormat="1" applyFont="1" applyFill="1" applyBorder="1" applyAlignment="1" applyProtection="1">
      <alignment horizontal="center" wrapText="1"/>
      <protection locked="0"/>
    </xf>
    <xf numFmtId="0" fontId="3" fillId="0" borderId="5" xfId="0" applyFont="1" applyFill="1" applyBorder="1" applyAlignment="1">
      <alignment horizontal="center" vertical="top" wrapText="1"/>
    </xf>
    <xf numFmtId="49" fontId="2" fillId="0" borderId="12" xfId="0" applyNumberFormat="1" applyFont="1" applyFill="1" applyBorder="1" applyAlignment="1">
      <alignment horizontal="center"/>
    </xf>
    <xf numFmtId="0" fontId="2" fillId="0" borderId="12" xfId="0" applyNumberFormat="1" applyFont="1" applyFill="1" applyBorder="1" applyAlignment="1">
      <alignment horizontal="center"/>
    </xf>
    <xf numFmtId="2" fontId="3" fillId="0" borderId="5" xfId="0" applyNumberFormat="1" applyFont="1" applyFill="1" applyBorder="1" applyAlignment="1" applyProtection="1">
      <alignment horizontal="center" wrapText="1"/>
      <protection locked="0"/>
    </xf>
    <xf numFmtId="2" fontId="2" fillId="0" borderId="5" xfId="0" applyNumberFormat="1" applyFont="1" applyFill="1" applyBorder="1" applyAlignment="1" applyProtection="1">
      <alignment horizontal="right"/>
      <protection locked="0"/>
    </xf>
    <xf numFmtId="0" fontId="20" fillId="0" borderId="5" xfId="0" applyFont="1" applyFill="1" applyBorder="1" applyAlignment="1">
      <alignment horizontal="left" vertical="top" wrapText="1" indent="1"/>
    </xf>
    <xf numFmtId="0" fontId="8" fillId="0" borderId="5" xfId="0" applyFont="1" applyFill="1" applyBorder="1" applyAlignment="1">
      <alignment horizontal="center" wrapText="1"/>
    </xf>
    <xf numFmtId="2" fontId="8" fillId="0" borderId="5" xfId="0" applyNumberFormat="1" applyFont="1" applyFill="1" applyBorder="1" applyAlignment="1" applyProtection="1">
      <alignment horizontal="center" wrapText="1"/>
      <protection locked="0"/>
    </xf>
    <xf numFmtId="0" fontId="20" fillId="0" borderId="4" xfId="0" applyFont="1" applyFill="1" applyBorder="1" applyAlignment="1">
      <alignment horizontal="left" vertical="top" wrapText="1" indent="1"/>
    </xf>
    <xf numFmtId="0" fontId="8" fillId="0" borderId="4" xfId="0" applyFont="1" applyFill="1" applyBorder="1" applyAlignment="1">
      <alignment horizontal="center" wrapText="1"/>
    </xf>
    <xf numFmtId="2" fontId="8" fillId="0" borderId="4" xfId="0" applyNumberFormat="1" applyFont="1" applyFill="1" applyBorder="1" applyAlignment="1" applyProtection="1">
      <alignment horizontal="center" wrapText="1"/>
      <protection locked="0"/>
    </xf>
    <xf numFmtId="2" fontId="2" fillId="0" borderId="4" xfId="0" applyNumberFormat="1" applyFont="1" applyFill="1" applyBorder="1" applyAlignment="1" applyProtection="1">
      <alignment horizontal="right"/>
      <protection locked="0"/>
    </xf>
    <xf numFmtId="0" fontId="20" fillId="0" borderId="4" xfId="0" applyFont="1" applyFill="1" applyBorder="1" applyAlignment="1">
      <alignment horizontal="left" wrapText="1" indent="1"/>
    </xf>
    <xf numFmtId="0" fontId="8" fillId="0" borderId="4" xfId="0" applyFont="1" applyFill="1" applyBorder="1" applyAlignment="1">
      <alignment horizontal="left" vertical="top" wrapText="1" indent="1"/>
    </xf>
    <xf numFmtId="49" fontId="2" fillId="0" borderId="9" xfId="0" applyNumberFormat="1" applyFont="1" applyFill="1" applyBorder="1" applyAlignment="1">
      <alignment horizontal="center"/>
    </xf>
    <xf numFmtId="0" fontId="2" fillId="0" borderId="9" xfId="0" applyNumberFormat="1" applyFont="1" applyFill="1" applyBorder="1" applyAlignment="1">
      <alignment horizontal="center"/>
    </xf>
    <xf numFmtId="2" fontId="8" fillId="0" borderId="26" xfId="0" applyNumberFormat="1" applyFont="1" applyFill="1" applyBorder="1" applyAlignment="1" applyProtection="1">
      <alignment horizontal="center" wrapText="1"/>
      <protection locked="0"/>
    </xf>
    <xf numFmtId="0" fontId="8" fillId="0" borderId="6" xfId="0" applyFont="1" applyFill="1" applyBorder="1" applyAlignment="1">
      <alignment horizontal="left" vertical="top" wrapText="1" indent="1"/>
    </xf>
    <xf numFmtId="0" fontId="8" fillId="0" borderId="6" xfId="0" applyFont="1" applyFill="1" applyBorder="1" applyAlignment="1">
      <alignment horizontal="center" wrapText="1"/>
    </xf>
    <xf numFmtId="2" fontId="8" fillId="0" borderId="7" xfId="0" applyNumberFormat="1" applyFont="1" applyFill="1" applyBorder="1" applyAlignment="1" applyProtection="1">
      <alignment horizontal="center" wrapText="1"/>
      <protection locked="0"/>
    </xf>
    <xf numFmtId="0" fontId="8" fillId="0" borderId="8" xfId="0" applyFont="1" applyFill="1" applyBorder="1" applyAlignment="1">
      <alignment horizontal="center" wrapText="1"/>
    </xf>
    <xf numFmtId="0" fontId="8" fillId="0" borderId="9" xfId="0" applyFont="1" applyFill="1" applyBorder="1" applyAlignment="1">
      <alignment horizontal="center" wrapText="1"/>
    </xf>
    <xf numFmtId="2" fontId="8" fillId="0" borderId="10" xfId="0" applyNumberFormat="1" applyFont="1" applyFill="1" applyBorder="1" applyAlignment="1" applyProtection="1">
      <alignment horizontal="center" wrapText="1"/>
      <protection locked="0"/>
    </xf>
    <xf numFmtId="0" fontId="3" fillId="0" borderId="0" xfId="0" applyFont="1" applyFill="1" applyBorder="1" applyAlignment="1">
      <alignment horizontal="center" vertical="top" wrapText="1"/>
    </xf>
    <xf numFmtId="0" fontId="8" fillId="0" borderId="0" xfId="0" applyFont="1" applyFill="1" applyBorder="1" applyAlignment="1">
      <alignment horizontal="left" vertical="top" wrapText="1" indent="1"/>
    </xf>
    <xf numFmtId="0" fontId="8" fillId="0" borderId="0" xfId="0" applyFont="1" applyFill="1" applyBorder="1" applyAlignment="1">
      <alignment horizontal="center" wrapText="1"/>
    </xf>
    <xf numFmtId="2" fontId="8" fillId="0" borderId="0" xfId="0" applyNumberFormat="1" applyFont="1" applyFill="1" applyBorder="1" applyAlignment="1" applyProtection="1">
      <alignment horizontal="center" wrapText="1"/>
      <protection locked="0"/>
    </xf>
    <xf numFmtId="0" fontId="8" fillId="0" borderId="0" xfId="0" applyFont="1" applyFill="1" applyBorder="1" applyAlignment="1">
      <alignment horizontal="left" wrapText="1"/>
    </xf>
    <xf numFmtId="0" fontId="19" fillId="0" borderId="11" xfId="0" quotePrefix="1" applyFont="1" applyFill="1" applyBorder="1" applyAlignment="1" applyProtection="1">
      <alignment horizontal="center" vertical="top"/>
      <protection locked="0"/>
    </xf>
    <xf numFmtId="0" fontId="2" fillId="0" borderId="0" xfId="0" applyFont="1" applyFill="1" applyBorder="1" applyAlignment="1">
      <alignment horizontal="center" wrapText="1"/>
    </xf>
    <xf numFmtId="2" fontId="2" fillId="0" borderId="0" xfId="0" applyNumberFormat="1" applyFont="1" applyFill="1" applyBorder="1" applyAlignment="1" applyProtection="1">
      <alignment horizontal="center" wrapText="1"/>
      <protection locked="0"/>
    </xf>
    <xf numFmtId="0" fontId="3" fillId="0" borderId="3" xfId="0" applyFont="1" applyFill="1" applyBorder="1" applyAlignment="1">
      <alignment horizontal="left" wrapText="1"/>
    </xf>
    <xf numFmtId="0" fontId="3" fillId="0" borderId="1" xfId="0" applyFont="1" applyFill="1" applyBorder="1" applyAlignment="1">
      <alignment horizontal="center" wrapText="1"/>
    </xf>
    <xf numFmtId="0" fontId="8" fillId="0" borderId="4" xfId="0" applyFont="1" applyFill="1" applyBorder="1" applyAlignment="1">
      <alignment horizontal="left" wrapText="1" indent="1"/>
    </xf>
    <xf numFmtId="0" fontId="3" fillId="0" borderId="12" xfId="0" applyFont="1" applyFill="1" applyBorder="1" applyAlignment="1">
      <alignment horizontal="center" vertical="top" wrapText="1"/>
    </xf>
    <xf numFmtId="0" fontId="8" fillId="0" borderId="12" xfId="0" applyFont="1" applyFill="1" applyBorder="1" applyAlignment="1">
      <alignment horizontal="left" wrapText="1" indent="1"/>
    </xf>
    <xf numFmtId="0" fontId="8" fillId="0" borderId="12" xfId="0" applyFont="1" applyFill="1" applyBorder="1" applyAlignment="1">
      <alignment horizontal="center" wrapText="1"/>
    </xf>
    <xf numFmtId="2" fontId="8" fillId="0" borderId="13" xfId="0" applyNumberFormat="1" applyFont="1" applyFill="1" applyBorder="1" applyAlignment="1" applyProtection="1">
      <alignment horizontal="center" wrapText="1"/>
      <protection locked="0"/>
    </xf>
    <xf numFmtId="0" fontId="8" fillId="0" borderId="9" xfId="0" applyFont="1" applyFill="1" applyBorder="1" applyAlignment="1">
      <alignment horizontal="left" wrapText="1" indent="1"/>
    </xf>
    <xf numFmtId="0" fontId="8" fillId="0" borderId="0" xfId="0" applyFont="1" applyFill="1" applyBorder="1" applyAlignment="1">
      <alignment horizontal="left" wrapText="1" indent="1"/>
    </xf>
    <xf numFmtId="0" fontId="3" fillId="0" borderId="9" xfId="0" applyFont="1" applyFill="1" applyBorder="1" applyAlignment="1">
      <alignment horizontal="center" vertical="top" wrapText="1"/>
    </xf>
    <xf numFmtId="0" fontId="8" fillId="0" borderId="9" xfId="0" applyFont="1" applyFill="1" applyBorder="1" applyAlignment="1">
      <alignment horizontal="left" vertical="top" wrapText="1" indent="1"/>
    </xf>
    <xf numFmtId="0" fontId="3" fillId="0" borderId="4" xfId="0" applyFont="1" applyFill="1" applyBorder="1" applyAlignment="1">
      <alignment horizontal="center" vertical="top" wrapText="1"/>
    </xf>
    <xf numFmtId="165" fontId="2" fillId="0" borderId="10" xfId="0" applyNumberFormat="1" applyFont="1" applyFill="1" applyBorder="1" applyAlignment="1" applyProtection="1">
      <alignment horizontal="center"/>
      <protection locked="0"/>
    </xf>
    <xf numFmtId="165" fontId="2" fillId="0" borderId="0" xfId="0" applyNumberFormat="1" applyFont="1" applyFill="1" applyBorder="1"/>
    <xf numFmtId="165" fontId="2" fillId="0" borderId="4" xfId="0" applyNumberFormat="1" applyFont="1" applyFill="1" applyBorder="1" applyAlignment="1">
      <alignment horizontal="right"/>
    </xf>
    <xf numFmtId="49" fontId="2" fillId="0" borderId="0" xfId="0" applyNumberFormat="1" applyFont="1" applyFill="1" applyBorder="1" applyAlignment="1">
      <alignment horizontal="left"/>
    </xf>
    <xf numFmtId="0" fontId="2" fillId="0" borderId="0" xfId="0" applyFont="1" applyFill="1" applyBorder="1" applyAlignment="1">
      <alignment wrapText="1"/>
    </xf>
    <xf numFmtId="49" fontId="2" fillId="0" borderId="0" xfId="0" applyNumberFormat="1" applyFont="1" applyFill="1" applyBorder="1" applyAlignment="1">
      <alignment horizontal="center"/>
    </xf>
    <xf numFmtId="0" fontId="2" fillId="0" borderId="0" xfId="0" applyNumberFormat="1" applyFont="1" applyFill="1" applyBorder="1" applyAlignment="1">
      <alignment horizontal="center"/>
    </xf>
    <xf numFmtId="0" fontId="19" fillId="0" borderId="0" xfId="0" quotePrefix="1" applyFont="1" applyFill="1" applyBorder="1" applyAlignment="1" applyProtection="1">
      <alignment horizontal="center" vertical="top"/>
      <protection locked="0"/>
    </xf>
    <xf numFmtId="0" fontId="2" fillId="0" borderId="9" xfId="0" applyFont="1" applyFill="1" applyBorder="1" applyAlignment="1">
      <alignment horizontal="center"/>
    </xf>
    <xf numFmtId="0" fontId="2" fillId="0" borderId="4" xfId="0" applyFont="1" applyFill="1" applyBorder="1" applyAlignment="1">
      <alignment horizontal="center"/>
    </xf>
    <xf numFmtId="2" fontId="2" fillId="0" borderId="4" xfId="0" applyNumberFormat="1" applyFont="1" applyFill="1" applyBorder="1" applyAlignment="1" applyProtection="1">
      <alignment horizontal="center"/>
      <protection locked="0"/>
    </xf>
    <xf numFmtId="0" fontId="2" fillId="0" borderId="0" xfId="0" applyFont="1" applyFill="1" applyBorder="1"/>
    <xf numFmtId="0" fontId="2" fillId="0" borderId="0" xfId="0" applyFont="1" applyFill="1" applyAlignment="1">
      <alignment horizontal="right"/>
    </xf>
    <xf numFmtId="4" fontId="22" fillId="0" borderId="0" xfId="0" applyNumberFormat="1" applyFont="1" applyBorder="1" applyAlignment="1">
      <alignment vertical="top"/>
    </xf>
    <xf numFmtId="4" fontId="22" fillId="0" borderId="0" xfId="0" applyNumberFormat="1" applyFont="1" applyBorder="1" applyAlignment="1"/>
    <xf numFmtId="0" fontId="23" fillId="0" borderId="0" xfId="0" applyFont="1"/>
    <xf numFmtId="4" fontId="13" fillId="0" borderId="0" xfId="0" applyNumberFormat="1" applyFont="1" applyBorder="1" applyAlignment="1"/>
    <xf numFmtId="4" fontId="13" fillId="2" borderId="18" xfId="0" applyNumberFormat="1" applyFont="1" applyFill="1" applyBorder="1" applyAlignment="1">
      <alignment vertical="top"/>
    </xf>
    <xf numFmtId="4" fontId="22" fillId="2" borderId="31" xfId="0" applyNumberFormat="1" applyFont="1" applyFill="1" applyBorder="1" applyAlignment="1"/>
    <xf numFmtId="4" fontId="13" fillId="0" borderId="0" xfId="0" applyNumberFormat="1" applyFont="1" applyBorder="1" applyAlignment="1">
      <alignment horizontal="right" vertical="top" wrapText="1"/>
    </xf>
    <xf numFmtId="4" fontId="13" fillId="0" borderId="0" xfId="0" applyNumberFormat="1" applyFont="1" applyBorder="1" applyAlignment="1">
      <alignment horizontal="justify" wrapText="1"/>
    </xf>
    <xf numFmtId="4" fontId="13" fillId="0" borderId="4" xfId="0" applyNumberFormat="1" applyFont="1" applyBorder="1" applyAlignment="1">
      <alignment horizontal="center" vertical="top" wrapText="1"/>
    </xf>
    <xf numFmtId="49" fontId="13" fillId="0" borderId="4" xfId="0" applyNumberFormat="1" applyFont="1" applyFill="1" applyBorder="1" applyAlignment="1">
      <alignment wrapText="1"/>
    </xf>
    <xf numFmtId="4" fontId="22" fillId="3" borderId="4" xfId="0" applyNumberFormat="1" applyFont="1" applyFill="1" applyBorder="1" applyAlignment="1"/>
    <xf numFmtId="4" fontId="13" fillId="0" borderId="0" xfId="0" applyNumberFormat="1" applyFont="1" applyBorder="1" applyAlignment="1">
      <alignment horizontal="right" wrapText="1"/>
    </xf>
    <xf numFmtId="4" fontId="13" fillId="0" borderId="4" xfId="0" applyNumberFormat="1" applyFont="1" applyFill="1" applyBorder="1" applyAlignment="1">
      <alignment horizontal="right" vertical="top" wrapText="1"/>
    </xf>
    <xf numFmtId="4" fontId="13" fillId="0" borderId="4" xfId="0" applyNumberFormat="1" applyFont="1" applyFill="1" applyBorder="1" applyAlignment="1">
      <alignment horizontal="right" wrapText="1"/>
    </xf>
    <xf numFmtId="4" fontId="13" fillId="0" borderId="4" xfId="0" applyNumberFormat="1" applyFont="1" applyFill="1" applyBorder="1" applyAlignment="1">
      <alignment horizontal="right"/>
    </xf>
    <xf numFmtId="4" fontId="25" fillId="0" borderId="4" xfId="0" applyNumberFormat="1" applyFont="1" applyFill="1" applyBorder="1" applyAlignment="1">
      <alignment horizontal="right" vertical="top" wrapText="1"/>
    </xf>
    <xf numFmtId="0" fontId="8" fillId="0" borderId="5" xfId="0" applyFont="1" applyFill="1" applyBorder="1" applyAlignment="1">
      <alignment horizontal="left" vertical="top" wrapText="1" indent="1"/>
    </xf>
    <xf numFmtId="0" fontId="12" fillId="0" borderId="0" xfId="0" applyFont="1" applyFill="1" applyAlignment="1">
      <alignment horizontal="center"/>
    </xf>
    <xf numFmtId="0" fontId="3" fillId="0" borderId="9" xfId="0" applyFont="1" applyFill="1" applyBorder="1" applyAlignment="1">
      <alignment horizontal="left"/>
    </xf>
    <xf numFmtId="0" fontId="3" fillId="0" borderId="9" xfId="0" applyFont="1" applyFill="1" applyBorder="1" applyAlignment="1">
      <alignment horizontal="center" wrapText="1"/>
    </xf>
    <xf numFmtId="0" fontId="3" fillId="0" borderId="23" xfId="0" applyFont="1" applyFill="1" applyBorder="1"/>
    <xf numFmtId="4" fontId="3" fillId="0" borderId="9" xfId="0" applyNumberFormat="1" applyFont="1" applyFill="1" applyBorder="1" applyAlignment="1"/>
    <xf numFmtId="0" fontId="3" fillId="0" borderId="24" xfId="0" applyFont="1" applyFill="1" applyBorder="1"/>
    <xf numFmtId="0" fontId="3" fillId="0" borderId="9" xfId="0" applyFont="1" applyFill="1" applyBorder="1" applyAlignment="1">
      <alignment horizontal="left" wrapText="1"/>
    </xf>
    <xf numFmtId="165" fontId="3" fillId="0" borderId="9" xfId="0" applyNumberFormat="1" applyFont="1" applyFill="1" applyBorder="1"/>
    <xf numFmtId="0" fontId="3" fillId="0" borderId="25" xfId="0" applyFont="1" applyFill="1" applyBorder="1"/>
    <xf numFmtId="0" fontId="14" fillId="0" borderId="0" xfId="0" applyFont="1" applyFill="1"/>
    <xf numFmtId="49" fontId="7" fillId="0" borderId="9" xfId="0" applyNumberFormat="1" applyFont="1" applyFill="1" applyBorder="1" applyAlignment="1">
      <alignment horizontal="left"/>
    </xf>
    <xf numFmtId="0" fontId="7" fillId="0" borderId="9" xfId="0" applyNumberFormat="1" applyFont="1" applyFill="1" applyBorder="1" applyAlignment="1">
      <alignment horizontal="right"/>
    </xf>
    <xf numFmtId="165" fontId="7" fillId="0" borderId="9" xfId="0" applyNumberFormat="1" applyFont="1" applyFill="1" applyBorder="1" applyProtection="1">
      <protection locked="0"/>
    </xf>
    <xf numFmtId="0" fontId="7" fillId="0" borderId="23" xfId="0" applyFont="1" applyFill="1" applyBorder="1"/>
    <xf numFmtId="0" fontId="26" fillId="0" borderId="9" xfId="0" applyFont="1" applyFill="1" applyBorder="1"/>
    <xf numFmtId="0" fontId="7" fillId="0" borderId="9" xfId="0" applyFont="1" applyFill="1" applyBorder="1"/>
    <xf numFmtId="0" fontId="7" fillId="0" borderId="24" xfId="0" applyFont="1" applyFill="1" applyBorder="1"/>
    <xf numFmtId="49" fontId="17" fillId="0" borderId="9" xfId="0" applyNumberFormat="1" applyFont="1" applyFill="1" applyBorder="1" applyAlignment="1">
      <alignment horizontal="left"/>
    </xf>
    <xf numFmtId="165" fontId="7" fillId="0" borderId="9" xfId="0" applyNumberFormat="1" applyFont="1" applyFill="1" applyBorder="1"/>
    <xf numFmtId="0" fontId="18" fillId="0" borderId="0" xfId="0" quotePrefix="1" applyFont="1" applyFill="1" applyBorder="1" applyAlignment="1">
      <alignment horizontal="left" vertical="top"/>
    </xf>
    <xf numFmtId="0" fontId="18" fillId="0" borderId="0" xfId="0" quotePrefix="1" applyFont="1" applyFill="1" applyBorder="1" applyAlignment="1">
      <alignment horizontal="center" wrapText="1"/>
    </xf>
    <xf numFmtId="0" fontId="18" fillId="0" borderId="0" xfId="0" applyFont="1" applyFill="1" applyBorder="1" applyAlignment="1">
      <alignment horizontal="left"/>
    </xf>
    <xf numFmtId="2" fontId="7" fillId="0" borderId="0" xfId="0" applyNumberFormat="1" applyFont="1" applyFill="1" applyProtection="1">
      <protection locked="0"/>
    </xf>
    <xf numFmtId="0" fontId="6" fillId="0" borderId="2" xfId="0" applyFont="1" applyFill="1" applyBorder="1" applyAlignment="1">
      <alignment horizontal="left" wrapText="1"/>
    </xf>
    <xf numFmtId="0" fontId="6" fillId="0" borderId="9" xfId="0" applyFont="1" applyFill="1" applyBorder="1" applyAlignment="1">
      <alignment horizontal="center" wrapText="1"/>
    </xf>
    <xf numFmtId="0" fontId="4" fillId="0" borderId="20" xfId="0" applyFont="1" applyFill="1" applyBorder="1" applyAlignment="1">
      <alignment horizontal="center" wrapText="1"/>
    </xf>
    <xf numFmtId="49" fontId="7" fillId="0" borderId="4" xfId="0" applyNumberFormat="1" applyFont="1" applyFill="1" applyBorder="1" applyAlignment="1">
      <alignment horizontal="center"/>
    </xf>
    <xf numFmtId="2" fontId="7" fillId="0" borderId="5" xfId="0" applyNumberFormat="1" applyFont="1" applyFill="1" applyBorder="1" applyProtection="1">
      <protection locked="0"/>
    </xf>
    <xf numFmtId="0" fontId="10" fillId="0" borderId="15" xfId="0" applyFont="1" applyFill="1" applyBorder="1" applyAlignment="1">
      <alignment horizontal="center" vertical="top" wrapText="1"/>
    </xf>
    <xf numFmtId="0" fontId="11" fillId="0" borderId="9" xfId="0" applyFont="1" applyFill="1" applyBorder="1" applyAlignment="1">
      <alignment horizontal="center"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xf>
    <xf numFmtId="0" fontId="19" fillId="0" borderId="0" xfId="0" quotePrefix="1" applyFont="1" applyFill="1" applyBorder="1" applyAlignment="1">
      <alignment horizontal="left" vertical="top"/>
    </xf>
    <xf numFmtId="0" fontId="19" fillId="0" borderId="0" xfId="0" quotePrefix="1" applyFont="1" applyFill="1" applyBorder="1" applyAlignment="1">
      <alignment horizontal="center" wrapText="1"/>
    </xf>
    <xf numFmtId="0" fontId="19" fillId="0" borderId="0" xfId="0" applyFont="1" applyFill="1" applyBorder="1" applyAlignment="1">
      <alignment horizontal="left"/>
    </xf>
    <xf numFmtId="0" fontId="3" fillId="0" borderId="2" xfId="0" applyFont="1" applyFill="1" applyBorder="1" applyAlignment="1">
      <alignment horizontal="left" wrapText="1"/>
    </xf>
    <xf numFmtId="0" fontId="8" fillId="0" borderId="10" xfId="0" applyFont="1" applyFill="1" applyBorder="1" applyAlignment="1">
      <alignment horizontal="center" wrapText="1"/>
    </xf>
    <xf numFmtId="2" fontId="2" fillId="0" borderId="4" xfId="0" applyNumberFormat="1" applyFont="1" applyFill="1" applyBorder="1" applyProtection="1">
      <protection locked="0"/>
    </xf>
    <xf numFmtId="0" fontId="8" fillId="0" borderId="14" xfId="0" applyFont="1" applyFill="1" applyBorder="1" applyAlignment="1">
      <alignment horizontal="center" wrapText="1"/>
    </xf>
    <xf numFmtId="0" fontId="8" fillId="0" borderId="14" xfId="0" applyFont="1" applyFill="1" applyBorder="1" applyAlignment="1">
      <alignment horizontal="left" wrapText="1" indent="1"/>
    </xf>
    <xf numFmtId="0" fontId="8" fillId="0" borderId="20" xfId="0" applyFont="1" applyFill="1" applyBorder="1" applyAlignment="1">
      <alignment horizontal="center" wrapText="1"/>
    </xf>
    <xf numFmtId="2" fontId="8" fillId="0" borderId="20" xfId="0" applyNumberFormat="1" applyFont="1" applyFill="1" applyBorder="1" applyAlignment="1" applyProtection="1">
      <alignment horizontal="center" wrapText="1"/>
      <protection locked="0"/>
    </xf>
    <xf numFmtId="0" fontId="3" fillId="0" borderId="10" xfId="0" applyFont="1" applyFill="1" applyBorder="1" applyAlignment="1">
      <alignment horizontal="center" wrapText="1"/>
    </xf>
    <xf numFmtId="0" fontId="27" fillId="0" borderId="0" xfId="0" applyFont="1" applyFill="1" applyBorder="1" applyAlignment="1">
      <alignment horizontal="left" vertical="top" wrapText="1"/>
    </xf>
    <xf numFmtId="49" fontId="2" fillId="0" borderId="4" xfId="0" applyNumberFormat="1" applyFont="1" applyFill="1" applyBorder="1" applyAlignment="1">
      <alignment horizontal="center"/>
    </xf>
    <xf numFmtId="2" fontId="2" fillId="0" borderId="5" xfId="0" applyNumberFormat="1" applyFont="1" applyFill="1" applyBorder="1" applyProtection="1">
      <protection locked="0"/>
    </xf>
    <xf numFmtId="0" fontId="8" fillId="0" borderId="13" xfId="0" applyFont="1" applyFill="1" applyBorder="1" applyAlignment="1">
      <alignment horizontal="center" wrapText="1"/>
    </xf>
    <xf numFmtId="164" fontId="27" fillId="0" borderId="0" xfId="0" applyNumberFormat="1" applyFont="1" applyFill="1" applyBorder="1" applyAlignment="1">
      <alignment horizontal="left" vertical="top" wrapText="1"/>
    </xf>
    <xf numFmtId="2" fontId="2" fillId="0" borderId="21" xfId="0" applyNumberFormat="1" applyFont="1" applyFill="1" applyBorder="1" applyProtection="1">
      <protection locked="0"/>
    </xf>
    <xf numFmtId="0" fontId="8" fillId="0" borderId="4" xfId="0" applyFont="1" applyFill="1" applyBorder="1" applyAlignment="1">
      <alignment horizontal="center" vertical="top" wrapText="1"/>
    </xf>
    <xf numFmtId="0" fontId="27" fillId="0" borderId="4"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0" xfId="0" applyFont="1" applyFill="1" applyAlignment="1" applyProtection="1">
      <alignment horizontal="center"/>
      <protection locked="0"/>
    </xf>
    <xf numFmtId="0" fontId="2" fillId="0" borderId="0" xfId="0" applyFont="1" applyFill="1" applyProtection="1">
      <protection locked="0"/>
    </xf>
    <xf numFmtId="0" fontId="2" fillId="0" borderId="0" xfId="0" applyFont="1" applyFill="1" applyBorder="1" applyAlignment="1">
      <alignment horizontal="center"/>
    </xf>
    <xf numFmtId="4" fontId="13" fillId="2" borderId="30" xfId="0" applyNumberFormat="1" applyFont="1" applyFill="1" applyBorder="1" applyAlignment="1">
      <alignment wrapText="1"/>
    </xf>
    <xf numFmtId="0" fontId="3" fillId="0" borderId="4" xfId="0" applyFont="1" applyFill="1" applyBorder="1" applyAlignment="1"/>
    <xf numFmtId="0" fontId="3" fillId="0" borderId="4" xfId="0" applyFont="1" applyFill="1" applyBorder="1" applyAlignment="1">
      <alignment horizontal="center" wrapText="1"/>
    </xf>
    <xf numFmtId="165" fontId="3" fillId="0" borderId="4" xfId="0" applyNumberFormat="1" applyFont="1" applyFill="1" applyBorder="1"/>
    <xf numFmtId="0" fontId="18" fillId="0" borderId="0" xfId="0" quotePrefix="1" applyFont="1" applyFill="1" applyBorder="1" applyAlignment="1" applyProtection="1">
      <alignment horizontal="left" vertical="top"/>
      <protection locked="0"/>
    </xf>
    <xf numFmtId="0" fontId="2" fillId="0" borderId="0" xfId="0" applyFont="1" applyFill="1" applyAlignment="1">
      <alignment horizontal="left" vertical="top"/>
    </xf>
    <xf numFmtId="0" fontId="19" fillId="0" borderId="0" xfId="0" quotePrefix="1" applyFont="1" applyFill="1" applyBorder="1" applyAlignment="1" applyProtection="1">
      <alignment horizontal="left" vertical="top"/>
      <protection locked="0"/>
    </xf>
    <xf numFmtId="2" fontId="2" fillId="0" borderId="0" xfId="0" applyNumberFormat="1" applyFont="1" applyFill="1" applyAlignment="1" applyProtection="1">
      <alignment wrapText="1"/>
      <protection locked="0"/>
    </xf>
    <xf numFmtId="0" fontId="19" fillId="0" borderId="0" xfId="0" applyFont="1" applyFill="1" applyBorder="1" applyAlignment="1">
      <alignment horizontal="left" wrapText="1"/>
    </xf>
    <xf numFmtId="2" fontId="19" fillId="0" borderId="0" xfId="0" applyNumberFormat="1" applyFont="1" applyFill="1" applyBorder="1" applyAlignment="1" applyProtection="1">
      <alignment horizontal="left" wrapText="1"/>
      <protection locked="0"/>
    </xf>
    <xf numFmtId="49" fontId="3" fillId="0" borderId="4" xfId="0" applyNumberFormat="1" applyFont="1" applyFill="1" applyBorder="1" applyAlignment="1">
      <alignment horizontal="center" vertical="justify"/>
    </xf>
    <xf numFmtId="0" fontId="8" fillId="0" borderId="4" xfId="0" applyFont="1" applyFill="1" applyBorder="1" applyAlignment="1">
      <alignment horizontal="left" vertical="justify" indent="1"/>
    </xf>
    <xf numFmtId="0" fontId="8" fillId="0" borderId="4" xfId="0" applyFont="1" applyFill="1" applyBorder="1" applyAlignment="1">
      <alignment horizontal="center" vertical="justify"/>
    </xf>
    <xf numFmtId="2" fontId="8" fillId="0" borderId="4" xfId="0" applyNumberFormat="1" applyFont="1" applyFill="1" applyBorder="1" applyAlignment="1" applyProtection="1">
      <alignment vertical="justify"/>
      <protection locked="0"/>
    </xf>
    <xf numFmtId="49" fontId="3" fillId="0" borderId="9" xfId="0" applyNumberFormat="1" applyFont="1" applyFill="1" applyBorder="1" applyAlignment="1">
      <alignment horizontal="center" vertical="top" wrapText="1"/>
    </xf>
    <xf numFmtId="2" fontId="8" fillId="0" borderId="5" xfId="0" applyNumberFormat="1" applyFont="1" applyFill="1" applyBorder="1" applyAlignment="1" applyProtection="1">
      <alignment horizontal="right" wrapText="1"/>
      <protection locked="0"/>
    </xf>
    <xf numFmtId="49" fontId="3" fillId="0" borderId="0" xfId="0" applyNumberFormat="1" applyFont="1" applyFill="1" applyBorder="1" applyAlignment="1">
      <alignment horizontal="center" vertical="justify"/>
    </xf>
    <xf numFmtId="2" fontId="8" fillId="0" borderId="0" xfId="0" applyNumberFormat="1" applyFont="1" applyFill="1" applyBorder="1" applyAlignment="1" applyProtection="1">
      <alignment horizontal="right" wrapText="1"/>
      <protection locked="0"/>
    </xf>
    <xf numFmtId="2" fontId="8" fillId="0" borderId="0" xfId="0" applyNumberFormat="1" applyFont="1" applyFill="1" applyBorder="1" applyAlignment="1" applyProtection="1">
      <alignment vertical="justify"/>
      <protection locked="0"/>
    </xf>
    <xf numFmtId="0" fontId="19" fillId="0" borderId="11" xfId="0" quotePrefix="1" applyFont="1" applyFill="1" applyBorder="1" applyAlignment="1" applyProtection="1">
      <alignment horizontal="left" vertical="top"/>
      <protection locked="0"/>
    </xf>
    <xf numFmtId="0" fontId="3" fillId="0" borderId="17" xfId="0" applyFont="1" applyFill="1" applyBorder="1" applyAlignment="1">
      <alignment horizontal="center" wrapText="1"/>
    </xf>
    <xf numFmtId="0" fontId="8" fillId="0" borderId="31" xfId="0" applyFont="1" applyFill="1" applyBorder="1" applyAlignment="1">
      <alignment horizontal="left" vertical="top" wrapText="1" indent="1"/>
    </xf>
    <xf numFmtId="0" fontId="8" fillId="0" borderId="31" xfId="0" applyFont="1" applyFill="1" applyBorder="1" applyAlignment="1">
      <alignment horizontal="left" vertical="justify" indent="1"/>
    </xf>
    <xf numFmtId="0" fontId="8" fillId="0" borderId="31" xfId="0" applyFont="1" applyFill="1" applyBorder="1" applyAlignment="1">
      <alignment horizontal="left" wrapText="1" indent="1"/>
    </xf>
    <xf numFmtId="0" fontId="3" fillId="0" borderId="0" xfId="0" applyFont="1" applyFill="1" applyBorder="1" applyAlignment="1">
      <alignment horizontal="center" vertical="justify"/>
    </xf>
    <xf numFmtId="0" fontId="3" fillId="0" borderId="0" xfId="0" applyFont="1" applyFill="1" applyBorder="1" applyAlignment="1">
      <alignment horizontal="left" wrapText="1"/>
    </xf>
    <xf numFmtId="0" fontId="27" fillId="0" borderId="0" xfId="0" applyFont="1" applyFill="1" applyBorder="1" applyAlignment="1">
      <alignment horizontal="left" wrapText="1" indent="1"/>
    </xf>
    <xf numFmtId="0" fontId="19" fillId="0" borderId="0" xfId="0" applyFont="1" applyFill="1" applyBorder="1" applyAlignment="1">
      <alignment horizontal="center"/>
    </xf>
    <xf numFmtId="2" fontId="19" fillId="0" borderId="0" xfId="0" applyNumberFormat="1" applyFont="1" applyFill="1" applyBorder="1" applyAlignment="1" applyProtection="1">
      <alignment horizontal="left"/>
      <protection locked="0"/>
    </xf>
    <xf numFmtId="0" fontId="3" fillId="0" borderId="4" xfId="0" applyFont="1" applyFill="1" applyBorder="1" applyAlignment="1">
      <alignment horizontal="center" vertical="justify"/>
    </xf>
    <xf numFmtId="0" fontId="8" fillId="0" borderId="0" xfId="0" applyFont="1" applyFill="1" applyBorder="1" applyAlignment="1">
      <alignment horizontal="left" vertical="justify" indent="1"/>
    </xf>
    <xf numFmtId="2" fontId="8" fillId="0" borderId="21" xfId="0" applyNumberFormat="1" applyFont="1" applyFill="1" applyBorder="1" applyAlignment="1" applyProtection="1">
      <alignment horizontal="right" wrapText="1"/>
      <protection locked="0"/>
    </xf>
    <xf numFmtId="0" fontId="27" fillId="0" borderId="0" xfId="0" applyFont="1" applyFill="1" applyBorder="1" applyAlignment="1">
      <alignment horizontal="center" wrapText="1"/>
    </xf>
    <xf numFmtId="0" fontId="8" fillId="0" borderId="0" xfId="0" applyFont="1" applyFill="1" applyBorder="1" applyAlignment="1">
      <alignment horizontal="center" vertical="justify"/>
    </xf>
    <xf numFmtId="165" fontId="2" fillId="0" borderId="4" xfId="0" applyNumberFormat="1" applyFont="1" applyFill="1" applyBorder="1"/>
    <xf numFmtId="0" fontId="8" fillId="0" borderId="0" xfId="1" applyFont="1" applyFill="1" applyBorder="1" applyAlignment="1">
      <alignment vertical="center"/>
    </xf>
    <xf numFmtId="0" fontId="20" fillId="0" borderId="0" xfId="2" applyFont="1" applyFill="1" applyBorder="1" applyAlignment="1">
      <alignment horizontal="center" vertical="center" wrapText="1"/>
    </xf>
    <xf numFmtId="167" fontId="8" fillId="0" borderId="0" xfId="3" applyNumberFormat="1" applyFont="1" applyFill="1" applyBorder="1" applyAlignment="1" applyProtection="1">
      <alignment vertical="center" wrapText="1"/>
    </xf>
    <xf numFmtId="2" fontId="8" fillId="0" borderId="0" xfId="1" applyNumberFormat="1" applyFont="1" applyFill="1" applyBorder="1" applyAlignment="1" applyProtection="1">
      <alignment vertical="center" wrapText="1"/>
      <protection locked="0"/>
    </xf>
    <xf numFmtId="166" fontId="8" fillId="0" borderId="0" xfId="1" applyNumberFormat="1" applyFont="1" applyFill="1" applyBorder="1" applyAlignment="1">
      <alignment vertical="center" wrapText="1"/>
    </xf>
    <xf numFmtId="0" fontId="8" fillId="0" borderId="0" xfId="2" applyFont="1" applyFill="1" applyBorder="1" applyAlignment="1">
      <alignment horizontal="left" vertical="center" wrapText="1"/>
    </xf>
    <xf numFmtId="0" fontId="8" fillId="0" borderId="0" xfId="2" applyFont="1" applyFill="1" applyBorder="1" applyAlignment="1">
      <alignment vertical="center" wrapText="1"/>
    </xf>
    <xf numFmtId="0" fontId="8" fillId="0" borderId="0" xfId="1" applyFont="1" applyFill="1" applyBorder="1" applyAlignment="1">
      <alignment horizontal="center" vertical="center"/>
    </xf>
    <xf numFmtId="4" fontId="8" fillId="0" borderId="0" xfId="1" applyNumberFormat="1" applyFont="1" applyFill="1" applyBorder="1" applyAlignment="1" applyProtection="1">
      <alignment vertical="center" wrapText="1"/>
      <protection locked="0"/>
    </xf>
    <xf numFmtId="0" fontId="9" fillId="0" borderId="30" xfId="0" applyFont="1" applyFill="1" applyBorder="1" applyAlignment="1">
      <alignment horizontal="left" vertical="top" wrapText="1"/>
    </xf>
    <xf numFmtId="0" fontId="10" fillId="0" borderId="9" xfId="0" applyFont="1" applyFill="1" applyBorder="1" applyAlignment="1">
      <alignment horizontal="center" wrapText="1"/>
    </xf>
    <xf numFmtId="2" fontId="4" fillId="0" borderId="13" xfId="0" applyNumberFormat="1" applyFont="1" applyFill="1" applyBorder="1" applyAlignment="1" applyProtection="1">
      <alignment horizontal="right" wrapText="1"/>
      <protection locked="0"/>
    </xf>
    <xf numFmtId="164" fontId="10" fillId="0" borderId="16" xfId="0" applyNumberFormat="1" applyFont="1" applyFill="1" applyBorder="1" applyAlignment="1">
      <alignment horizontal="left" vertical="top" wrapText="1"/>
    </xf>
    <xf numFmtId="2" fontId="4" fillId="0" borderId="27" xfId="0" applyNumberFormat="1" applyFont="1" applyFill="1" applyBorder="1" applyAlignment="1" applyProtection="1">
      <alignment horizontal="right" wrapText="1"/>
      <protection locked="0"/>
    </xf>
    <xf numFmtId="2" fontId="4" fillId="0" borderId="29" xfId="0" applyNumberFormat="1" applyFont="1" applyFill="1" applyBorder="1" applyAlignment="1" applyProtection="1">
      <alignment horizontal="right" wrapText="1"/>
      <protection locked="0"/>
    </xf>
    <xf numFmtId="0" fontId="7" fillId="0" borderId="15"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19" xfId="0" applyFont="1" applyFill="1" applyBorder="1" applyAlignment="1">
      <alignment horizontal="left" vertical="top" wrapText="1"/>
    </xf>
    <xf numFmtId="0" fontId="3" fillId="0" borderId="10" xfId="0" applyFont="1" applyFill="1" applyBorder="1" applyAlignment="1">
      <alignment horizontal="center" vertical="top" wrapText="1"/>
    </xf>
    <xf numFmtId="0" fontId="8" fillId="0" borderId="34" xfId="0" applyFont="1" applyFill="1" applyBorder="1" applyAlignment="1">
      <alignment horizontal="left" vertical="top" wrapText="1" indent="1"/>
    </xf>
    <xf numFmtId="0" fontId="2" fillId="0" borderId="0" xfId="0" quotePrefix="1" applyFont="1" applyFill="1" applyBorder="1" applyAlignment="1">
      <alignment horizontal="left" vertical="top"/>
    </xf>
    <xf numFmtId="49" fontId="3" fillId="0" borderId="9" xfId="0" applyNumberFormat="1" applyFont="1" applyFill="1" applyBorder="1" applyAlignment="1">
      <alignment horizontal="left" vertical="top" wrapText="1"/>
    </xf>
    <xf numFmtId="0" fontId="7" fillId="0" borderId="35" xfId="0" applyFont="1" applyFill="1" applyBorder="1" applyAlignment="1">
      <alignment horizontal="left" vertical="top" wrapText="1"/>
    </xf>
    <xf numFmtId="2" fontId="3" fillId="0" borderId="33" xfId="0" applyNumberFormat="1" applyFont="1" applyFill="1" applyBorder="1" applyAlignment="1" applyProtection="1">
      <alignment horizontal="center" wrapText="1"/>
      <protection locked="0"/>
    </xf>
    <xf numFmtId="0" fontId="8" fillId="0" borderId="0" xfId="4" applyFont="1"/>
    <xf numFmtId="0" fontId="8" fillId="0" borderId="0" xfId="4" applyFont="1" applyBorder="1"/>
    <xf numFmtId="0" fontId="22" fillId="0" borderId="0" xfId="4" applyFont="1"/>
    <xf numFmtId="4" fontId="22" fillId="0" borderId="0" xfId="4" applyNumberFormat="1" applyFont="1" applyBorder="1" applyAlignment="1"/>
    <xf numFmtId="4" fontId="13" fillId="0" borderId="0" xfId="4" applyNumberFormat="1" applyFont="1" applyBorder="1" applyAlignment="1">
      <alignment horizontal="right" vertical="top" wrapText="1"/>
    </xf>
    <xf numFmtId="4" fontId="22" fillId="3" borderId="36" xfId="4" applyNumberFormat="1" applyFont="1" applyFill="1" applyBorder="1" applyAlignment="1"/>
    <xf numFmtId="4" fontId="13" fillId="0" borderId="37" xfId="4" applyNumberFormat="1" applyFont="1" applyFill="1" applyBorder="1" applyAlignment="1">
      <alignment horizontal="right" wrapText="1"/>
    </xf>
    <xf numFmtId="4" fontId="25" fillId="0" borderId="38" xfId="4" applyNumberFormat="1" applyFont="1" applyFill="1" applyBorder="1" applyAlignment="1">
      <alignment horizontal="right" vertical="top" wrapText="1"/>
    </xf>
    <xf numFmtId="4" fontId="22" fillId="3" borderId="39" xfId="4" applyNumberFormat="1" applyFont="1" applyFill="1" applyBorder="1" applyAlignment="1"/>
    <xf numFmtId="4" fontId="13" fillId="0" borderId="0" xfId="4" applyNumberFormat="1" applyFont="1" applyFill="1" applyBorder="1" applyAlignment="1">
      <alignment horizontal="right"/>
    </xf>
    <xf numFmtId="4" fontId="13" fillId="0" borderId="40" xfId="4" applyNumberFormat="1" applyFont="1" applyFill="1" applyBorder="1" applyAlignment="1">
      <alignment horizontal="right" vertical="top" wrapText="1"/>
    </xf>
    <xf numFmtId="4" fontId="22" fillId="3" borderId="26" xfId="4" applyNumberFormat="1" applyFont="1" applyFill="1" applyBorder="1" applyAlignment="1"/>
    <xf numFmtId="4" fontId="13" fillId="0" borderId="32" xfId="4" applyNumberFormat="1" applyFont="1" applyFill="1" applyBorder="1" applyAlignment="1">
      <alignment horizontal="right" wrapText="1"/>
    </xf>
    <xf numFmtId="4" fontId="13" fillId="0" borderId="41" xfId="4" applyNumberFormat="1" applyFont="1" applyFill="1" applyBorder="1" applyAlignment="1">
      <alignment horizontal="right" vertical="top" wrapText="1"/>
    </xf>
    <xf numFmtId="4" fontId="13" fillId="0" borderId="0" xfId="4" applyNumberFormat="1" applyFont="1" applyBorder="1" applyAlignment="1">
      <alignment horizontal="justify" wrapText="1"/>
    </xf>
    <xf numFmtId="4" fontId="22" fillId="3" borderId="4" xfId="4" applyNumberFormat="1" applyFont="1" applyFill="1" applyBorder="1" applyAlignment="1"/>
    <xf numFmtId="4" fontId="13" fillId="0" borderId="4" xfId="4" applyNumberFormat="1" applyFont="1" applyBorder="1" applyAlignment="1">
      <alignment wrapText="1"/>
    </xf>
    <xf numFmtId="4" fontId="13" fillId="0" borderId="4" xfId="4" applyNumberFormat="1" applyFont="1" applyBorder="1" applyAlignment="1">
      <alignment horizontal="center" vertical="top" wrapText="1"/>
    </xf>
    <xf numFmtId="49" fontId="13" fillId="0" borderId="0" xfId="4" applyNumberFormat="1" applyFont="1" applyFill="1" applyAlignment="1">
      <alignment wrapText="1"/>
    </xf>
    <xf numFmtId="49" fontId="13" fillId="0" borderId="4" xfId="4" applyNumberFormat="1" applyFont="1" applyFill="1" applyBorder="1" applyAlignment="1">
      <alignment wrapText="1"/>
    </xf>
    <xf numFmtId="0" fontId="8" fillId="0" borderId="0" xfId="4" applyFont="1" applyFill="1"/>
    <xf numFmtId="49" fontId="13" fillId="0" borderId="0" xfId="4" applyNumberFormat="1" applyFont="1" applyFill="1" applyAlignment="1"/>
    <xf numFmtId="4" fontId="22" fillId="2" borderId="31" xfId="4" applyNumberFormat="1" applyFont="1" applyFill="1" applyBorder="1" applyAlignment="1"/>
    <xf numFmtId="4" fontId="13" fillId="2" borderId="30" xfId="4" applyNumberFormat="1" applyFont="1" applyFill="1" applyBorder="1" applyAlignment="1"/>
    <xf numFmtId="4" fontId="13" fillId="2" borderId="18" xfId="4" applyNumberFormat="1" applyFont="1" applyFill="1" applyBorder="1" applyAlignment="1">
      <alignment vertical="top"/>
    </xf>
    <xf numFmtId="4" fontId="13" fillId="0" borderId="0" xfId="4" applyNumberFormat="1" applyFont="1" applyBorder="1" applyAlignment="1"/>
    <xf numFmtId="4" fontId="22" fillId="0" borderId="0" xfId="4" applyNumberFormat="1" applyFont="1" applyBorder="1" applyAlignment="1">
      <alignment vertical="top"/>
    </xf>
    <xf numFmtId="0" fontId="27" fillId="0" borderId="0" xfId="4" applyFont="1"/>
    <xf numFmtId="168" fontId="8" fillId="0" borderId="0" xfId="4" applyNumberFormat="1" applyFont="1" applyFill="1" applyAlignment="1">
      <alignment horizontal="center"/>
    </xf>
    <xf numFmtId="0" fontId="8" fillId="0" borderId="0" xfId="4" applyFont="1" applyFill="1" applyAlignment="1">
      <alignment horizontal="center" vertical="center"/>
    </xf>
    <xf numFmtId="169" fontId="8" fillId="0" borderId="0" xfId="4" applyNumberFormat="1" applyFont="1" applyFill="1" applyAlignment="1">
      <alignment horizontal="center" vertical="center"/>
    </xf>
    <xf numFmtId="49" fontId="8" fillId="0" borderId="0" xfId="4" applyNumberFormat="1" applyFont="1" applyFill="1" applyAlignment="1">
      <alignment horizontal="left" vertical="center"/>
    </xf>
    <xf numFmtId="0" fontId="8" fillId="0" borderId="0" xfId="4" applyFont="1" applyFill="1" applyAlignment="1">
      <alignment horizontal="left" vertical="center"/>
    </xf>
    <xf numFmtId="168" fontId="8" fillId="0" borderId="0" xfId="4" applyNumberFormat="1" applyFont="1" applyFill="1"/>
    <xf numFmtId="168" fontId="8" fillId="0" borderId="0" xfId="4" applyNumberFormat="1" applyFont="1" applyFill="1" applyAlignment="1">
      <alignment horizontal="center" vertical="center"/>
    </xf>
    <xf numFmtId="0" fontId="8" fillId="0" borderId="0" xfId="4" applyFont="1" applyFill="1" applyAlignment="1">
      <alignment horizontal="center" vertical="center" wrapText="1"/>
    </xf>
    <xf numFmtId="0" fontId="3" fillId="0" borderId="0" xfId="4" applyFont="1" applyFill="1" applyAlignment="1">
      <alignment horizontal="center" vertical="center"/>
    </xf>
    <xf numFmtId="169" fontId="8" fillId="0" borderId="0" xfId="4" applyNumberFormat="1" applyFont="1" applyFill="1" applyAlignment="1">
      <alignment horizontal="center" vertical="center" wrapText="1"/>
    </xf>
    <xf numFmtId="168" fontId="3" fillId="0" borderId="42" xfId="6" applyNumberFormat="1" applyFont="1" applyFill="1" applyBorder="1" applyAlignment="1">
      <alignment horizontal="center" vertical="center"/>
    </xf>
    <xf numFmtId="168" fontId="8" fillId="0" borderId="0" xfId="6" applyNumberFormat="1" applyFont="1" applyFill="1" applyBorder="1" applyAlignment="1">
      <alignment horizontal="center" vertical="center"/>
    </xf>
    <xf numFmtId="168" fontId="8" fillId="0" borderId="0" xfId="5" applyNumberFormat="1" applyFont="1" applyFill="1" applyBorder="1" applyAlignment="1" applyProtection="1">
      <alignment horizontal="center" vertical="center" wrapText="1"/>
      <protection locked="0"/>
    </xf>
    <xf numFmtId="1" fontId="8" fillId="0" borderId="0" xfId="5" applyNumberFormat="1" applyFont="1" applyFill="1" applyBorder="1" applyAlignment="1">
      <alignment horizontal="center" vertical="center" wrapText="1"/>
    </xf>
    <xf numFmtId="0" fontId="8" fillId="0" borderId="0" xfId="5" applyFont="1" applyFill="1" applyBorder="1" applyAlignment="1">
      <alignment horizontal="center" vertical="center" wrapText="1"/>
    </xf>
    <xf numFmtId="0" fontId="8" fillId="0" borderId="0" xfId="5" applyFont="1" applyFill="1" applyBorder="1" applyAlignment="1">
      <alignment horizontal="left" vertical="center" wrapText="1"/>
    </xf>
    <xf numFmtId="0" fontId="8" fillId="0" borderId="0" xfId="4" applyNumberFormat="1" applyFont="1" applyFill="1" applyBorder="1" applyAlignment="1">
      <alignment horizontal="center" vertical="center"/>
    </xf>
    <xf numFmtId="168" fontId="8" fillId="0" borderId="4" xfId="6" applyNumberFormat="1" applyFont="1" applyFill="1" applyBorder="1" applyAlignment="1">
      <alignment horizontal="center" vertical="center"/>
    </xf>
    <xf numFmtId="168" fontId="8" fillId="0" borderId="4" xfId="5" applyNumberFormat="1" applyFont="1" applyFill="1" applyBorder="1" applyAlignment="1" applyProtection="1">
      <alignment horizontal="center" vertical="center" wrapText="1"/>
      <protection locked="0"/>
    </xf>
    <xf numFmtId="1" fontId="8" fillId="0" borderId="4" xfId="5" applyNumberFormat="1"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4" xfId="5" applyFont="1" applyFill="1" applyBorder="1" applyAlignment="1">
      <alignment horizontal="left" vertical="center" wrapText="1"/>
    </xf>
    <xf numFmtId="0" fontId="8" fillId="0" borderId="4" xfId="4" applyNumberFormat="1" applyFont="1" applyFill="1" applyBorder="1" applyAlignment="1">
      <alignment horizontal="center" vertical="center"/>
    </xf>
    <xf numFmtId="171" fontId="8" fillId="0" borderId="4" xfId="5" applyNumberFormat="1" applyFont="1" applyFill="1" applyBorder="1" applyAlignment="1" applyProtection="1">
      <alignment horizontal="center" vertical="center" wrapText="1"/>
      <protection locked="0"/>
    </xf>
    <xf numFmtId="3" fontId="8" fillId="0" borderId="4" xfId="4" applyNumberFormat="1" applyFont="1" applyFill="1" applyBorder="1" applyAlignment="1">
      <alignment horizontal="center" vertical="center"/>
    </xf>
    <xf numFmtId="0" fontId="8" fillId="0" borderId="4" xfId="4" applyFont="1" applyFill="1" applyBorder="1" applyAlignment="1">
      <alignment horizontal="center" vertical="center"/>
    </xf>
    <xf numFmtId="0" fontId="8" fillId="0" borderId="4" xfId="4" applyFont="1" applyFill="1" applyBorder="1" applyAlignment="1">
      <alignment horizontal="left" vertical="center" wrapText="1"/>
    </xf>
    <xf numFmtId="3" fontId="8" fillId="0" borderId="0" xfId="4" applyNumberFormat="1" applyFont="1" applyFill="1"/>
    <xf numFmtId="4" fontId="3" fillId="0" borderId="18" xfId="5" applyNumberFormat="1" applyFont="1" applyFill="1" applyBorder="1" applyAlignment="1">
      <alignment horizontal="center" vertical="center" wrapText="1"/>
    </xf>
    <xf numFmtId="4" fontId="3" fillId="0" borderId="4" xfId="5" applyNumberFormat="1" applyFont="1" applyFill="1" applyBorder="1" applyAlignment="1">
      <alignment horizontal="center" vertical="center" wrapText="1"/>
    </xf>
    <xf numFmtId="0" fontId="3" fillId="0" borderId="4" xfId="5" applyFont="1" applyFill="1" applyBorder="1" applyAlignment="1">
      <alignment horizontal="center" vertical="center" wrapText="1"/>
    </xf>
    <xf numFmtId="0" fontId="3" fillId="0" borderId="4" xfId="5" applyFont="1" applyFill="1" applyBorder="1" applyAlignment="1">
      <alignment horizontal="left" vertical="center" wrapText="1"/>
    </xf>
    <xf numFmtId="0" fontId="3" fillId="0" borderId="4" xfId="5" applyFont="1" applyFill="1" applyBorder="1" applyAlignment="1">
      <alignment horizontal="center" vertical="center"/>
    </xf>
    <xf numFmtId="49" fontId="8" fillId="0" borderId="0" xfId="4" applyNumberFormat="1" applyFont="1" applyFill="1" applyAlignment="1">
      <alignment horizontal="center" vertical="center"/>
    </xf>
    <xf numFmtId="8" fontId="3" fillId="0" borderId="0" xfId="4" applyNumberFormat="1" applyFont="1" applyFill="1" applyAlignment="1">
      <alignment horizontal="center" vertical="center"/>
    </xf>
    <xf numFmtId="3" fontId="8" fillId="0" borderId="0" xfId="4" applyNumberFormat="1" applyFont="1" applyFill="1" applyAlignment="1">
      <alignment horizontal="center" vertical="center"/>
    </xf>
    <xf numFmtId="168" fontId="3" fillId="0" borderId="0" xfId="6" applyNumberFormat="1" applyFont="1" applyFill="1" applyBorder="1" applyAlignment="1">
      <alignment horizontal="center" vertical="center"/>
    </xf>
    <xf numFmtId="0" fontId="8" fillId="0" borderId="0" xfId="4" applyFont="1" applyFill="1" applyBorder="1" applyAlignment="1">
      <alignment horizontal="center" vertical="center"/>
    </xf>
    <xf numFmtId="0" fontId="3" fillId="0" borderId="0" xfId="4" applyFont="1" applyFill="1" applyBorder="1" applyAlignment="1">
      <alignment horizontal="center" vertical="center"/>
    </xf>
    <xf numFmtId="168" fontId="8" fillId="0" borderId="0" xfId="4" applyNumberFormat="1" applyFont="1" applyFill="1" applyBorder="1" applyAlignment="1">
      <alignment horizontal="center" vertical="center"/>
    </xf>
    <xf numFmtId="4" fontId="8" fillId="0" borderId="0" xfId="4" applyNumberFormat="1" applyFont="1" applyFill="1" applyAlignment="1">
      <alignment horizontal="center"/>
    </xf>
    <xf numFmtId="0" fontId="8" fillId="0" borderId="0" xfId="4" applyFont="1" applyFill="1" applyAlignment="1">
      <alignment horizontal="center"/>
    </xf>
    <xf numFmtId="0" fontId="8" fillId="0" borderId="0" xfId="4" applyFont="1" applyFill="1" applyAlignment="1">
      <alignment horizontal="left" vertical="center" wrapText="1"/>
    </xf>
    <xf numFmtId="49" fontId="8" fillId="0" borderId="0" xfId="4" applyNumberFormat="1" applyFont="1" applyFill="1" applyAlignment="1">
      <alignment horizontal="center" vertical="center" wrapText="1"/>
    </xf>
    <xf numFmtId="4" fontId="8" fillId="0" borderId="0" xfId="4" applyNumberFormat="1" applyFont="1" applyFill="1" applyBorder="1" applyAlignment="1">
      <alignment horizontal="center" vertical="center"/>
    </xf>
    <xf numFmtId="4" fontId="8" fillId="0" borderId="0" xfId="4" applyNumberFormat="1" applyFont="1" applyFill="1" applyAlignment="1">
      <alignment horizontal="center" vertical="center"/>
    </xf>
    <xf numFmtId="0" fontId="30" fillId="0" borderId="0" xfId="4" applyFont="1"/>
    <xf numFmtId="168" fontId="30" fillId="0" borderId="0" xfId="4" applyNumberFormat="1" applyFont="1" applyAlignment="1">
      <alignment horizontal="center"/>
    </xf>
    <xf numFmtId="0" fontId="30" fillId="0" borderId="0" xfId="4" applyFont="1" applyAlignment="1">
      <alignment horizontal="center" vertical="center"/>
    </xf>
    <xf numFmtId="169" fontId="30" fillId="0" borderId="0" xfId="4" applyNumberFormat="1" applyFont="1" applyAlignment="1">
      <alignment horizontal="center" vertical="center"/>
    </xf>
    <xf numFmtId="49" fontId="30" fillId="0" borderId="0" xfId="4" applyNumberFormat="1" applyFont="1" applyAlignment="1">
      <alignment horizontal="left" vertical="center"/>
    </xf>
    <xf numFmtId="168" fontId="30" fillId="0" borderId="0" xfId="4" applyNumberFormat="1" applyFont="1"/>
    <xf numFmtId="0" fontId="30" fillId="0" borderId="0" xfId="4" applyFont="1" applyAlignment="1">
      <alignment horizontal="left" vertical="center"/>
    </xf>
    <xf numFmtId="168" fontId="30" fillId="0" borderId="0" xfId="4" applyNumberFormat="1" applyFont="1" applyAlignment="1">
      <alignment horizontal="center" vertical="center"/>
    </xf>
    <xf numFmtId="0" fontId="31" fillId="0" borderId="0" xfId="4" applyFont="1" applyAlignment="1">
      <alignment horizontal="center" vertical="center"/>
    </xf>
    <xf numFmtId="8" fontId="31" fillId="0" borderId="0" xfId="4" applyNumberFormat="1" applyFont="1" applyAlignment="1">
      <alignment horizontal="center" vertical="center"/>
    </xf>
    <xf numFmtId="3" fontId="30" fillId="0" borderId="0" xfId="4" applyNumberFormat="1" applyFont="1" applyAlignment="1">
      <alignment horizontal="center" vertical="center"/>
    </xf>
    <xf numFmtId="0" fontId="30" fillId="0" borderId="0" xfId="4" applyFont="1" applyBorder="1" applyAlignment="1">
      <alignment horizontal="center" vertical="center"/>
    </xf>
    <xf numFmtId="0" fontId="31" fillId="0" borderId="0" xfId="4" applyFont="1" applyBorder="1" applyAlignment="1">
      <alignment horizontal="center" vertical="center"/>
    </xf>
    <xf numFmtId="4" fontId="30" fillId="0" borderId="0" xfId="4" applyNumberFormat="1" applyFont="1" applyAlignment="1">
      <alignment horizontal="center"/>
    </xf>
    <xf numFmtId="0" fontId="30" fillId="0" borderId="0" xfId="4" applyFont="1" applyAlignment="1">
      <alignment horizontal="center"/>
    </xf>
    <xf numFmtId="0" fontId="30" fillId="0" borderId="0" xfId="4" applyFont="1" applyAlignment="1">
      <alignment horizontal="center" vertical="center" wrapText="1"/>
    </xf>
    <xf numFmtId="0" fontId="30" fillId="0" borderId="0" xfId="4" applyFont="1" applyAlignment="1">
      <alignment horizontal="left" vertical="center" wrapText="1"/>
    </xf>
    <xf numFmtId="49" fontId="30" fillId="0" borderId="0" xfId="4" applyNumberFormat="1" applyFont="1" applyAlignment="1">
      <alignment horizontal="center" vertical="center" wrapText="1"/>
    </xf>
    <xf numFmtId="169" fontId="30" fillId="0" borderId="0" xfId="4" applyNumberFormat="1" applyFont="1" applyAlignment="1">
      <alignment horizontal="center" vertical="center" wrapText="1"/>
    </xf>
    <xf numFmtId="2" fontId="8" fillId="0" borderId="0" xfId="4" applyNumberFormat="1" applyFont="1" applyFill="1" applyProtection="1">
      <protection locked="0"/>
    </xf>
    <xf numFmtId="0" fontId="8" fillId="0" borderId="0" xfId="4" applyFont="1" applyFill="1" applyBorder="1"/>
    <xf numFmtId="2" fontId="8" fillId="0" borderId="4" xfId="4" applyNumberFormat="1" applyFont="1" applyFill="1" applyBorder="1" applyAlignment="1" applyProtection="1">
      <alignment horizontal="right" wrapText="1"/>
      <protection locked="0"/>
    </xf>
    <xf numFmtId="2" fontId="3" fillId="0" borderId="4" xfId="4" applyNumberFormat="1" applyFont="1" applyFill="1" applyBorder="1" applyAlignment="1" applyProtection="1">
      <alignment horizontal="right" wrapText="1"/>
      <protection locked="0"/>
    </xf>
    <xf numFmtId="0" fontId="8" fillId="0" borderId="0" xfId="4" applyFont="1" applyFill="1" applyBorder="1" applyAlignment="1">
      <alignment horizontal="center"/>
    </xf>
    <xf numFmtId="2" fontId="3" fillId="0" borderId="0" xfId="4" applyNumberFormat="1" applyFont="1" applyFill="1" applyProtection="1">
      <protection locked="0"/>
    </xf>
    <xf numFmtId="2" fontId="2" fillId="0" borderId="4" xfId="4" applyNumberFormat="1" applyFont="1" applyFill="1" applyBorder="1" applyProtection="1">
      <protection locked="0"/>
    </xf>
    <xf numFmtId="2" fontId="8" fillId="0" borderId="10" xfId="4" applyNumberFormat="1" applyFont="1" applyFill="1" applyBorder="1" applyAlignment="1" applyProtection="1">
      <alignment horizontal="center" wrapText="1"/>
      <protection locked="0"/>
    </xf>
    <xf numFmtId="0" fontId="8" fillId="0" borderId="10" xfId="4" applyFont="1" applyFill="1" applyBorder="1" applyAlignment="1">
      <alignment horizontal="center" wrapText="1"/>
    </xf>
    <xf numFmtId="0" fontId="8" fillId="0" borderId="9" xfId="4" applyFont="1" applyFill="1" applyBorder="1" applyAlignment="1">
      <alignment horizontal="center" wrapText="1"/>
    </xf>
    <xf numFmtId="0" fontId="8" fillId="0" borderId="9" xfId="4" applyFont="1" applyFill="1" applyBorder="1" applyAlignment="1">
      <alignment horizontal="left" wrapText="1" indent="1"/>
    </xf>
    <xf numFmtId="0" fontId="3" fillId="0" borderId="9" xfId="4" applyFont="1" applyFill="1" applyBorder="1" applyAlignment="1">
      <alignment horizontal="center" vertical="top" wrapText="1"/>
    </xf>
    <xf numFmtId="0" fontId="3" fillId="0" borderId="2" xfId="4" applyFont="1" applyFill="1" applyBorder="1" applyAlignment="1">
      <alignment horizontal="center" wrapText="1"/>
    </xf>
    <xf numFmtId="0" fontId="3" fillId="0" borderId="2" xfId="4" applyFont="1" applyFill="1" applyBorder="1" applyAlignment="1">
      <alignment horizontal="left" wrapText="1"/>
    </xf>
    <xf numFmtId="0" fontId="3" fillId="0" borderId="1" xfId="4" applyFont="1" applyFill="1" applyBorder="1" applyAlignment="1">
      <alignment horizontal="center" wrapText="1"/>
    </xf>
    <xf numFmtId="0" fontId="19" fillId="0" borderId="0" xfId="4" applyFont="1" applyFill="1" applyBorder="1" applyAlignment="1">
      <alignment horizontal="left"/>
    </xf>
    <xf numFmtId="0" fontId="19" fillId="0" borderId="0" xfId="4" quotePrefix="1" applyFont="1" applyFill="1" applyBorder="1" applyAlignment="1">
      <alignment horizontal="center" wrapText="1"/>
    </xf>
    <xf numFmtId="0" fontId="8" fillId="0" borderId="0" xfId="4" applyFont="1" applyFill="1" applyBorder="1" applyAlignment="1">
      <alignment horizontal="left" vertical="top" wrapText="1"/>
    </xf>
    <xf numFmtId="0" fontId="8" fillId="0" borderId="19" xfId="4" applyFont="1" applyFill="1" applyBorder="1" applyAlignment="1">
      <alignment horizontal="left" vertical="top" wrapText="1"/>
    </xf>
    <xf numFmtId="0" fontId="8" fillId="0" borderId="16" xfId="4" applyFont="1" applyFill="1" applyBorder="1" applyAlignment="1">
      <alignment horizontal="left" vertical="top" wrapText="1"/>
    </xf>
    <xf numFmtId="0" fontId="8" fillId="0" borderId="15" xfId="4" applyFont="1" applyFill="1" applyBorder="1" applyAlignment="1">
      <alignment horizontal="left" vertical="top" wrapText="1"/>
    </xf>
    <xf numFmtId="2" fontId="8" fillId="0" borderId="0" xfId="4" applyNumberFormat="1" applyFont="1" applyFill="1" applyBorder="1" applyProtection="1">
      <protection locked="0"/>
    </xf>
    <xf numFmtId="2" fontId="8" fillId="0" borderId="0" xfId="4" applyNumberFormat="1" applyFont="1" applyFill="1" applyBorder="1" applyAlignment="1" applyProtection="1">
      <alignment horizontal="right" wrapText="1"/>
      <protection locked="0"/>
    </xf>
    <xf numFmtId="0" fontId="8" fillId="0" borderId="0" xfId="4" applyFont="1" applyFill="1" applyBorder="1" applyAlignment="1">
      <alignment horizontal="center" wrapText="1"/>
    </xf>
    <xf numFmtId="49" fontId="8" fillId="0" borderId="0" xfId="4" applyNumberFormat="1" applyFont="1" applyFill="1" applyBorder="1" applyAlignment="1">
      <alignment horizontal="center"/>
    </xf>
    <xf numFmtId="2" fontId="8" fillId="0" borderId="4" xfId="4" applyNumberFormat="1" applyFont="1" applyFill="1" applyBorder="1" applyProtection="1">
      <protection locked="0"/>
    </xf>
    <xf numFmtId="2" fontId="8" fillId="0" borderId="10" xfId="4" applyNumberFormat="1" applyFont="1" applyFill="1" applyBorder="1" applyAlignment="1" applyProtection="1">
      <alignment horizontal="right" wrapText="1"/>
      <protection locked="0"/>
    </xf>
    <xf numFmtId="49" fontId="8" fillId="0" borderId="9" xfId="4" applyNumberFormat="1" applyFont="1" applyFill="1" applyBorder="1" applyAlignment="1">
      <alignment horizontal="center"/>
    </xf>
    <xf numFmtId="0" fontId="8" fillId="0" borderId="14" xfId="4" applyFont="1" applyFill="1" applyBorder="1" applyAlignment="1">
      <alignment horizontal="center" wrapText="1"/>
    </xf>
    <xf numFmtId="0" fontId="3" fillId="0" borderId="9" xfId="4" applyFont="1" applyFill="1" applyBorder="1" applyAlignment="1">
      <alignment horizontal="center" wrapText="1"/>
    </xf>
    <xf numFmtId="0" fontId="33" fillId="0" borderId="0" xfId="7" applyFont="1" applyFill="1" applyBorder="1" applyAlignment="1" applyProtection="1">
      <alignment horizontal="left" vertical="center" wrapText="1" indent="1"/>
    </xf>
    <xf numFmtId="0" fontId="34" fillId="0" borderId="0" xfId="4" applyFont="1" applyFill="1" applyBorder="1" applyAlignment="1">
      <alignment horizontal="left" vertical="center" wrapText="1" indent="1"/>
    </xf>
    <xf numFmtId="2" fontId="8" fillId="0" borderId="13" xfId="4" applyNumberFormat="1" applyFont="1" applyFill="1" applyBorder="1" applyAlignment="1" applyProtection="1">
      <alignment horizontal="right" wrapText="1"/>
      <protection locked="0"/>
    </xf>
    <xf numFmtId="0" fontId="8" fillId="0" borderId="13" xfId="4" applyFont="1" applyFill="1" applyBorder="1" applyAlignment="1">
      <alignment horizontal="center" wrapText="1"/>
    </xf>
    <xf numFmtId="49" fontId="8" fillId="0" borderId="12" xfId="4" applyNumberFormat="1" applyFont="1" applyFill="1" applyBorder="1" applyAlignment="1">
      <alignment horizontal="center"/>
    </xf>
    <xf numFmtId="0" fontId="27" fillId="0" borderId="0" xfId="4" applyFont="1" applyFill="1" applyBorder="1" applyAlignment="1">
      <alignment horizontal="left" vertical="top" wrapText="1"/>
    </xf>
    <xf numFmtId="0" fontId="19" fillId="0" borderId="0" xfId="4" quotePrefix="1" applyFont="1" applyFill="1" applyBorder="1" applyAlignment="1">
      <alignment horizontal="left" vertical="top"/>
    </xf>
    <xf numFmtId="0" fontId="2" fillId="0" borderId="0" xfId="4" quotePrefix="1" applyFont="1" applyFill="1" applyBorder="1" applyAlignment="1">
      <alignment horizontal="left" vertical="top"/>
    </xf>
    <xf numFmtId="2" fontId="3" fillId="0" borderId="0" xfId="4" applyNumberFormat="1" applyFont="1" applyFill="1" applyBorder="1" applyProtection="1">
      <protection locked="0"/>
    </xf>
    <xf numFmtId="0" fontId="19" fillId="0" borderId="0" xfId="4" quotePrefix="1" applyFont="1" applyFill="1" applyBorder="1" applyAlignment="1" applyProtection="1">
      <alignment horizontal="left" vertical="top"/>
      <protection locked="0"/>
    </xf>
    <xf numFmtId="4" fontId="13" fillId="0" borderId="0" xfId="0" applyNumberFormat="1" applyFont="1" applyBorder="1" applyAlignment="1">
      <alignment horizontal="center" vertical="top" wrapText="1"/>
    </xf>
    <xf numFmtId="49" fontId="13" fillId="0" borderId="0" xfId="0" applyNumberFormat="1" applyFont="1" applyFill="1" applyBorder="1" applyAlignment="1">
      <alignment wrapText="1"/>
    </xf>
    <xf numFmtId="4" fontId="22" fillId="0" borderId="0" xfId="0" applyNumberFormat="1" applyFont="1" applyFill="1" applyBorder="1" applyAlignment="1"/>
    <xf numFmtId="49" fontId="13" fillId="0" borderId="0" xfId="4" applyNumberFormat="1" applyFont="1" applyFill="1" applyAlignment="1">
      <alignment horizontal="left" vertical="center"/>
    </xf>
    <xf numFmtId="49" fontId="13" fillId="0" borderId="0" xfId="4" applyNumberFormat="1" applyFont="1" applyFill="1" applyAlignment="1">
      <alignment horizontal="left" vertical="center" wrapText="1"/>
    </xf>
    <xf numFmtId="49" fontId="3" fillId="0" borderId="0" xfId="4" applyNumberFormat="1" applyFont="1" applyFill="1" applyAlignment="1">
      <alignment horizontal="left" vertical="center" wrapText="1"/>
    </xf>
    <xf numFmtId="0" fontId="23" fillId="0" borderId="0" xfId="0" applyFont="1" applyAlignment="1">
      <alignment horizontal="center"/>
    </xf>
    <xf numFmtId="0" fontId="2" fillId="0" borderId="0" xfId="0" applyFont="1" applyFill="1" applyAlignment="1">
      <alignment horizontal="left" vertical="top" wrapText="1"/>
    </xf>
    <xf numFmtId="0" fontId="3" fillId="0" borderId="10" xfId="0" applyFont="1" applyFill="1" applyBorder="1" applyAlignment="1">
      <alignment horizontal="left" wrapText="1"/>
    </xf>
    <xf numFmtId="0" fontId="3" fillId="0" borderId="10" xfId="0" applyFont="1" applyFill="1" applyBorder="1" applyAlignment="1"/>
    <xf numFmtId="0" fontId="13" fillId="0" borderId="22" xfId="0" applyFont="1" applyFill="1" applyBorder="1" applyAlignment="1">
      <alignment horizontal="left"/>
    </xf>
    <xf numFmtId="164" fontId="10" fillId="0" borderId="0" xfId="0" applyNumberFormat="1" applyFont="1" applyFill="1" applyBorder="1" applyAlignment="1">
      <alignment horizontal="left" vertical="top" wrapText="1"/>
    </xf>
    <xf numFmtId="49" fontId="13" fillId="0" borderId="0" xfId="4" applyNumberFormat="1" applyFont="1" applyFill="1" applyAlignment="1">
      <alignment horizontal="left" vertical="center" wrapText="1"/>
    </xf>
    <xf numFmtId="1" fontId="8" fillId="0" borderId="4" xfId="4" applyNumberFormat="1" applyFont="1" applyFill="1" applyBorder="1" applyAlignment="1">
      <alignment horizontal="center" vertical="center"/>
    </xf>
    <xf numFmtId="0" fontId="0" fillId="0" borderId="0" xfId="0" applyAlignment="1">
      <alignment vertical="center"/>
    </xf>
    <xf numFmtId="0" fontId="8" fillId="0" borderId="10" xfId="4" applyFont="1" applyFill="1" applyBorder="1" applyAlignment="1">
      <alignment horizontal="left" wrapText="1" indent="1"/>
    </xf>
    <xf numFmtId="0" fontId="8" fillId="0" borderId="27" xfId="4" applyFont="1" applyFill="1" applyBorder="1" applyAlignment="1">
      <alignment horizontal="center" wrapText="1"/>
    </xf>
    <xf numFmtId="0" fontId="8" fillId="0" borderId="22" xfId="4" applyFont="1" applyFill="1" applyBorder="1" applyAlignment="1">
      <alignment horizontal="center" wrapText="1"/>
    </xf>
    <xf numFmtId="0" fontId="8" fillId="0" borderId="4" xfId="4" applyFont="1" applyFill="1" applyBorder="1" applyAlignment="1">
      <alignment horizontal="center" wrapText="1"/>
    </xf>
    <xf numFmtId="49" fontId="8" fillId="0" borderId="4" xfId="4" applyNumberFormat="1" applyFont="1" applyFill="1" applyBorder="1" applyAlignment="1">
      <alignment horizontal="center"/>
    </xf>
    <xf numFmtId="0" fontId="3" fillId="0" borderId="10" xfId="0" applyFont="1" applyFill="1" applyBorder="1" applyAlignment="1">
      <alignment horizontal="left" wrapText="1"/>
    </xf>
    <xf numFmtId="0" fontId="13" fillId="0" borderId="22" xfId="0" applyFont="1" applyFill="1" applyBorder="1" applyAlignment="1">
      <alignment horizontal="left"/>
    </xf>
    <xf numFmtId="49" fontId="3" fillId="0" borderId="5" xfId="0" applyNumberFormat="1" applyFont="1" applyFill="1" applyBorder="1" applyAlignment="1">
      <alignment horizontal="center" vertical="top" wrapText="1"/>
    </xf>
    <xf numFmtId="49" fontId="8" fillId="0" borderId="5" xfId="0" applyNumberFormat="1" applyFont="1" applyFill="1" applyBorder="1" applyAlignment="1">
      <alignment horizontal="left" vertical="top" wrapText="1" indent="1"/>
    </xf>
    <xf numFmtId="49" fontId="2" fillId="0" borderId="0" xfId="0" applyNumberFormat="1" applyFont="1" applyFill="1"/>
    <xf numFmtId="4" fontId="24" fillId="0" borderId="0" xfId="0" applyNumberFormat="1" applyFont="1" applyBorder="1" applyAlignment="1">
      <alignment horizontal="center" vertical="top"/>
    </xf>
    <xf numFmtId="0" fontId="2" fillId="0" borderId="29" xfId="0" applyFont="1" applyFill="1" applyBorder="1" applyAlignment="1">
      <alignment horizontal="left" vertical="top" wrapText="1"/>
    </xf>
    <xf numFmtId="0" fontId="2" fillId="0" borderId="29" xfId="0" applyFont="1" applyFill="1" applyBorder="1" applyAlignment="1">
      <alignment wrapText="1"/>
    </xf>
    <xf numFmtId="0" fontId="2" fillId="0" borderId="0" xfId="0" applyFont="1" applyFill="1" applyAlignment="1">
      <alignment horizontal="left" vertical="top" wrapText="1"/>
    </xf>
    <xf numFmtId="0" fontId="3" fillId="0" borderId="10" xfId="0" applyFont="1" applyFill="1" applyBorder="1" applyAlignment="1">
      <alignment horizontal="left" wrapText="1"/>
    </xf>
    <xf numFmtId="0" fontId="3" fillId="0" borderId="27" xfId="0" applyFont="1" applyFill="1" applyBorder="1" applyAlignment="1">
      <alignment horizontal="left" wrapText="1"/>
    </xf>
    <xf numFmtId="0" fontId="3" fillId="0" borderId="28" xfId="0" applyFont="1" applyFill="1" applyBorder="1" applyAlignment="1">
      <alignment horizontal="left" wrapText="1"/>
    </xf>
    <xf numFmtId="0" fontId="3" fillId="0" borderId="9" xfId="0" applyFont="1" applyFill="1" applyBorder="1"/>
    <xf numFmtId="0" fontId="3" fillId="0" borderId="10" xfId="0" applyFont="1" applyFill="1" applyBorder="1"/>
    <xf numFmtId="0" fontId="2" fillId="0" borderId="27" xfId="0" applyFont="1" applyFill="1" applyBorder="1" applyAlignment="1">
      <alignment horizontal="left" wrapText="1"/>
    </xf>
    <xf numFmtId="0" fontId="2" fillId="0" borderId="28" xfId="0" applyFont="1" applyFill="1" applyBorder="1" applyAlignment="1">
      <alignment horizontal="left" wrapText="1"/>
    </xf>
    <xf numFmtId="0" fontId="13" fillId="0" borderId="22" xfId="0" applyFont="1" applyFill="1" applyBorder="1" applyAlignment="1">
      <alignment horizontal="left"/>
    </xf>
    <xf numFmtId="49" fontId="17" fillId="0" borderId="10" xfId="0" applyNumberFormat="1" applyFont="1" applyFill="1" applyBorder="1" applyAlignment="1"/>
    <xf numFmtId="0" fontId="7" fillId="0" borderId="27" xfId="0" applyFont="1" applyFill="1" applyBorder="1" applyAlignment="1"/>
    <xf numFmtId="0" fontId="7" fillId="0" borderId="8" xfId="0" applyFont="1" applyFill="1" applyBorder="1" applyAlignment="1"/>
    <xf numFmtId="0" fontId="3" fillId="0" borderId="10" xfId="0" applyFont="1" applyFill="1" applyBorder="1" applyAlignment="1"/>
    <xf numFmtId="0" fontId="7" fillId="0" borderId="0" xfId="0" applyFont="1" applyFill="1" applyAlignment="1">
      <alignment horizontal="left" vertical="top" wrapText="1"/>
    </xf>
    <xf numFmtId="0" fontId="3" fillId="0" borderId="0" xfId="0" applyFont="1" applyFill="1" applyBorder="1" applyAlignment="1">
      <alignment horizontal="center"/>
    </xf>
    <xf numFmtId="164" fontId="10" fillId="0" borderId="0" xfId="0" applyNumberFormat="1" applyFont="1" applyFill="1" applyBorder="1" applyAlignment="1">
      <alignment horizontal="left" vertical="top" wrapText="1"/>
    </xf>
    <xf numFmtId="4" fontId="24" fillId="0" borderId="0" xfId="4" applyNumberFormat="1" applyFont="1" applyBorder="1" applyAlignment="1">
      <alignment horizontal="center" vertical="top"/>
    </xf>
    <xf numFmtId="49" fontId="13" fillId="0" borderId="0" xfId="4" applyNumberFormat="1" applyFont="1" applyFill="1" applyAlignment="1">
      <alignment horizontal="left" vertical="center"/>
    </xf>
    <xf numFmtId="49" fontId="13" fillId="0" borderId="0" xfId="4" applyNumberFormat="1" applyFont="1" applyFill="1" applyAlignment="1">
      <alignment horizontal="left" vertical="center" wrapText="1"/>
    </xf>
    <xf numFmtId="49" fontId="3" fillId="0" borderId="0" xfId="4" applyNumberFormat="1" applyFont="1" applyFill="1" applyAlignment="1">
      <alignment horizontal="left" vertical="center" wrapText="1"/>
    </xf>
  </cellXfs>
  <cellStyles count="8">
    <cellStyle name="Hiperpovezava" xfId="7" builtinId="8"/>
    <cellStyle name="Navadno" xfId="0" builtinId="0"/>
    <cellStyle name="Navadno 2" xfId="4"/>
    <cellStyle name="Navadno 5" xfId="1"/>
    <cellStyle name="Navadno 7" xfId="2"/>
    <cellStyle name="Navadno_List1" xfId="5"/>
    <cellStyle name="Valuta 2" xfId="6"/>
    <cellStyle name="Vejica 6" xfId="3"/>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221456</xdr:colOff>
      <xdr:row>35</xdr:row>
      <xdr:rowOff>36909</xdr:rowOff>
    </xdr:from>
    <xdr:ext cx="914400" cy="264560"/>
    <xdr:sp macro="" textlink="">
      <xdr:nvSpPr>
        <xdr:cNvPr id="2" name="PoljeZBesedilom 1"/>
        <xdr:cNvSpPr txBox="1"/>
      </xdr:nvSpPr>
      <xdr:spPr>
        <a:xfrm>
          <a:off x="4488656" y="3275409"/>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31"/>
  <sheetViews>
    <sheetView tabSelected="1" workbookViewId="0">
      <selection activeCell="B14" sqref="B14"/>
    </sheetView>
  </sheetViews>
  <sheetFormatPr defaultColWidth="9.140625" defaultRowHeight="14.25" x14ac:dyDescent="0.2"/>
  <cols>
    <col min="1" max="1" width="3.28515625" style="135" bestFit="1" customWidth="1"/>
    <col min="2" max="2" width="57" style="135" customWidth="1"/>
    <col min="3" max="3" width="21.5703125" style="135" customWidth="1"/>
    <col min="4" max="16384" width="9.140625" style="135"/>
  </cols>
  <sheetData>
    <row r="1" spans="1:3" ht="15" x14ac:dyDescent="0.2">
      <c r="A1" s="133"/>
      <c r="B1" s="134"/>
      <c r="C1" s="134"/>
    </row>
    <row r="2" spans="1:3" ht="15" x14ac:dyDescent="0.2">
      <c r="A2" s="133"/>
      <c r="B2" s="134"/>
      <c r="C2" s="134"/>
    </row>
    <row r="3" spans="1:3" ht="20.25" x14ac:dyDescent="0.2">
      <c r="A3" s="422"/>
      <c r="B3" s="422"/>
      <c r="C3" s="422"/>
    </row>
    <row r="4" spans="1:3" ht="15.75" x14ac:dyDescent="0.25">
      <c r="A4" s="133"/>
      <c r="B4" s="136" t="s">
        <v>639</v>
      </c>
      <c r="C4" s="134"/>
    </row>
    <row r="5" spans="1:3" ht="15.75" x14ac:dyDescent="0.25">
      <c r="A5" s="133"/>
      <c r="B5" s="136"/>
      <c r="C5" s="134"/>
    </row>
    <row r="6" spans="1:3" ht="31.5" x14ac:dyDescent="0.25">
      <c r="A6" s="137"/>
      <c r="B6" s="205" t="s">
        <v>688</v>
      </c>
      <c r="C6" s="138"/>
    </row>
    <row r="7" spans="1:3" ht="15.75" x14ac:dyDescent="0.25">
      <c r="A7" s="139"/>
      <c r="B7" s="140"/>
      <c r="C7" s="134"/>
    </row>
    <row r="8" spans="1:3" ht="15.75" x14ac:dyDescent="0.25">
      <c r="A8" s="141" t="s">
        <v>427</v>
      </c>
      <c r="B8" s="142" t="s">
        <v>432</v>
      </c>
      <c r="C8" s="143">
        <f>letna!F175</f>
        <v>0</v>
      </c>
    </row>
    <row r="9" spans="1:3" ht="15.75" x14ac:dyDescent="0.25">
      <c r="A9" s="141" t="s">
        <v>428</v>
      </c>
      <c r="B9" s="142" t="s">
        <v>255</v>
      </c>
      <c r="C9" s="143">
        <f>zimska!F82</f>
        <v>0</v>
      </c>
    </row>
    <row r="10" spans="1:3" ht="17.25" customHeight="1" x14ac:dyDescent="0.25">
      <c r="A10" s="141" t="s">
        <v>429</v>
      </c>
      <c r="B10" s="142" t="s">
        <v>38</v>
      </c>
      <c r="C10" s="143">
        <f>'Režijski stroški-letna, zimska'!F251</f>
        <v>0</v>
      </c>
    </row>
    <row r="11" spans="1:3" ht="15.75" x14ac:dyDescent="0.25">
      <c r="A11" s="397"/>
      <c r="B11" s="398"/>
      <c r="C11" s="399"/>
    </row>
    <row r="12" spans="1:3" ht="15.75" x14ac:dyDescent="0.25">
      <c r="A12" s="139"/>
      <c r="B12" s="144"/>
      <c r="C12" s="399"/>
    </row>
    <row r="13" spans="1:3" ht="15.75" x14ac:dyDescent="0.25">
      <c r="A13" s="145"/>
      <c r="B13" s="146" t="s">
        <v>6</v>
      </c>
      <c r="C13" s="143">
        <f>SUM(C8:C10)</f>
        <v>0</v>
      </c>
    </row>
    <row r="14" spans="1:3" ht="15.75" x14ac:dyDescent="0.25">
      <c r="A14" s="145"/>
      <c r="B14" s="147" t="s">
        <v>430</v>
      </c>
      <c r="C14" s="143">
        <f>C13*0.22</f>
        <v>0</v>
      </c>
    </row>
    <row r="15" spans="1:3" ht="15.75" x14ac:dyDescent="0.25">
      <c r="A15" s="148"/>
      <c r="B15" s="146" t="s">
        <v>431</v>
      </c>
      <c r="C15" s="143">
        <f>C13+C14</f>
        <v>0</v>
      </c>
    </row>
    <row r="16" spans="1:3" ht="15.75" x14ac:dyDescent="0.25">
      <c r="A16" s="139"/>
      <c r="B16" s="140"/>
      <c r="C16" s="134"/>
    </row>
    <row r="17" spans="1:3" ht="47.25" x14ac:dyDescent="0.25">
      <c r="A17" s="137"/>
      <c r="B17" s="205" t="s">
        <v>689</v>
      </c>
      <c r="C17" s="138"/>
    </row>
    <row r="18" spans="1:3" ht="15.75" x14ac:dyDescent="0.25">
      <c r="A18" s="139"/>
      <c r="B18" s="140"/>
      <c r="C18" s="134"/>
    </row>
    <row r="19" spans="1:3" ht="15.75" x14ac:dyDescent="0.25">
      <c r="A19" s="141" t="s">
        <v>427</v>
      </c>
      <c r="B19" s="142" t="s">
        <v>432</v>
      </c>
      <c r="C19" s="143">
        <f>C8*2</f>
        <v>0</v>
      </c>
    </row>
    <row r="20" spans="1:3" ht="15.75" x14ac:dyDescent="0.25">
      <c r="A20" s="141" t="s">
        <v>428</v>
      </c>
      <c r="B20" s="142" t="s">
        <v>255</v>
      </c>
      <c r="C20" s="143">
        <f t="shared" ref="C20:C21" si="0">C9*2</f>
        <v>0</v>
      </c>
    </row>
    <row r="21" spans="1:3" ht="16.5" customHeight="1" x14ac:dyDescent="0.25">
      <c r="A21" s="141" t="s">
        <v>429</v>
      </c>
      <c r="B21" s="142" t="s">
        <v>38</v>
      </c>
      <c r="C21" s="143">
        <f t="shared" si="0"/>
        <v>0</v>
      </c>
    </row>
    <row r="22" spans="1:3" ht="15.75" x14ac:dyDescent="0.25">
      <c r="A22" s="397"/>
      <c r="B22" s="398"/>
      <c r="C22" s="399"/>
    </row>
    <row r="23" spans="1:3" ht="15.75" x14ac:dyDescent="0.25">
      <c r="A23" s="139"/>
      <c r="B23" s="144"/>
      <c r="C23" s="399"/>
    </row>
    <row r="24" spans="1:3" ht="15.75" x14ac:dyDescent="0.25">
      <c r="A24" s="145"/>
      <c r="B24" s="146" t="s">
        <v>6</v>
      </c>
      <c r="C24" s="143">
        <f>SUM(C19:C21)</f>
        <v>0</v>
      </c>
    </row>
    <row r="25" spans="1:3" ht="15.75" x14ac:dyDescent="0.25">
      <c r="A25" s="145"/>
      <c r="B25" s="147" t="s">
        <v>430</v>
      </c>
      <c r="C25" s="143">
        <f>C24*0.22</f>
        <v>0</v>
      </c>
    </row>
    <row r="26" spans="1:3" ht="15.75" x14ac:dyDescent="0.25">
      <c r="A26" s="148"/>
      <c r="B26" s="146" t="s">
        <v>431</v>
      </c>
      <c r="C26" s="143">
        <f>C24+C25</f>
        <v>0</v>
      </c>
    </row>
    <row r="27" spans="1:3" ht="15.75" x14ac:dyDescent="0.2">
      <c r="A27" s="139"/>
      <c r="B27" s="403"/>
      <c r="C27" s="134"/>
    </row>
    <row r="29" spans="1:3" x14ac:dyDescent="0.2">
      <c r="B29" s="403" t="s">
        <v>637</v>
      </c>
    </row>
    <row r="30" spans="1:3" x14ac:dyDescent="0.2">
      <c r="B30" s="403"/>
    </row>
    <row r="31" spans="1:3" x14ac:dyDescent="0.2">
      <c r="B31" s="403" t="s">
        <v>638</v>
      </c>
    </row>
  </sheetData>
  <mergeCells count="1">
    <mergeCell ref="A3:C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206"/>
  <sheetViews>
    <sheetView topLeftCell="A25" zoomScaleNormal="100" workbookViewId="0">
      <selection activeCell="G23" sqref="G23"/>
    </sheetView>
  </sheetViews>
  <sheetFormatPr defaultRowHeight="14.25" x14ac:dyDescent="0.2"/>
  <cols>
    <col min="1" max="1" width="9.140625" style="66"/>
    <col min="2" max="2" width="54.140625" style="66" customWidth="1"/>
    <col min="3" max="3" width="9.140625" style="67"/>
    <col min="4" max="4" width="11" style="67" customWidth="1"/>
    <col min="5" max="5" width="11.7109375" style="39" customWidth="1"/>
    <col min="6" max="6" width="13.42578125" style="41" customWidth="1"/>
    <col min="7" max="253" width="9.140625" style="66"/>
    <col min="254" max="254" width="37.85546875" style="66" customWidth="1"/>
    <col min="255" max="255" width="9.140625" style="66"/>
    <col min="256" max="256" width="11" style="66" customWidth="1"/>
    <col min="257" max="257" width="11.7109375" style="66" customWidth="1"/>
    <col min="258" max="258" width="13.42578125" style="66" customWidth="1"/>
    <col min="259" max="509" width="9.140625" style="66"/>
    <col min="510" max="510" width="37.85546875" style="66" customWidth="1"/>
    <col min="511" max="511" width="9.140625" style="66"/>
    <col min="512" max="512" width="11" style="66" customWidth="1"/>
    <col min="513" max="513" width="11.7109375" style="66" customWidth="1"/>
    <col min="514" max="514" width="13.42578125" style="66" customWidth="1"/>
    <col min="515" max="765" width="9.140625" style="66"/>
    <col min="766" max="766" width="37.85546875" style="66" customWidth="1"/>
    <col min="767" max="767" width="9.140625" style="66"/>
    <col min="768" max="768" width="11" style="66" customWidth="1"/>
    <col min="769" max="769" width="11.7109375" style="66" customWidth="1"/>
    <col min="770" max="770" width="13.42578125" style="66" customWidth="1"/>
    <col min="771" max="1021" width="9.140625" style="66"/>
    <col min="1022" max="1022" width="37.85546875" style="66" customWidth="1"/>
    <col min="1023" max="1023" width="9.140625" style="66"/>
    <col min="1024" max="1024" width="11" style="66" customWidth="1"/>
    <col min="1025" max="1025" width="11.7109375" style="66" customWidth="1"/>
    <col min="1026" max="1026" width="13.42578125" style="66" customWidth="1"/>
    <col min="1027" max="1277" width="9.140625" style="66"/>
    <col min="1278" max="1278" width="37.85546875" style="66" customWidth="1"/>
    <col min="1279" max="1279" width="9.140625" style="66"/>
    <col min="1280" max="1280" width="11" style="66" customWidth="1"/>
    <col min="1281" max="1281" width="11.7109375" style="66" customWidth="1"/>
    <col min="1282" max="1282" width="13.42578125" style="66" customWidth="1"/>
    <col min="1283" max="1533" width="9.140625" style="66"/>
    <col min="1534" max="1534" width="37.85546875" style="66" customWidth="1"/>
    <col min="1535" max="1535" width="9.140625" style="66"/>
    <col min="1536" max="1536" width="11" style="66" customWidth="1"/>
    <col min="1537" max="1537" width="11.7109375" style="66" customWidth="1"/>
    <col min="1538" max="1538" width="13.42578125" style="66" customWidth="1"/>
    <col min="1539" max="1789" width="9.140625" style="66"/>
    <col min="1790" max="1790" width="37.85546875" style="66" customWidth="1"/>
    <col min="1791" max="1791" width="9.140625" style="66"/>
    <col min="1792" max="1792" width="11" style="66" customWidth="1"/>
    <col min="1793" max="1793" width="11.7109375" style="66" customWidth="1"/>
    <col min="1794" max="1794" width="13.42578125" style="66" customWidth="1"/>
    <col min="1795" max="2045" width="9.140625" style="66"/>
    <col min="2046" max="2046" width="37.85546875" style="66" customWidth="1"/>
    <col min="2047" max="2047" width="9.140625" style="66"/>
    <col min="2048" max="2048" width="11" style="66" customWidth="1"/>
    <col min="2049" max="2049" width="11.7109375" style="66" customWidth="1"/>
    <col min="2050" max="2050" width="13.42578125" style="66" customWidth="1"/>
    <col min="2051" max="2301" width="9.140625" style="66"/>
    <col min="2302" max="2302" width="37.85546875" style="66" customWidth="1"/>
    <col min="2303" max="2303" width="9.140625" style="66"/>
    <col min="2304" max="2304" width="11" style="66" customWidth="1"/>
    <col min="2305" max="2305" width="11.7109375" style="66" customWidth="1"/>
    <col min="2306" max="2306" width="13.42578125" style="66" customWidth="1"/>
    <col min="2307" max="2557" width="9.140625" style="66"/>
    <col min="2558" max="2558" width="37.85546875" style="66" customWidth="1"/>
    <col min="2559" max="2559" width="9.140625" style="66"/>
    <col min="2560" max="2560" width="11" style="66" customWidth="1"/>
    <col min="2561" max="2561" width="11.7109375" style="66" customWidth="1"/>
    <col min="2562" max="2562" width="13.42578125" style="66" customWidth="1"/>
    <col min="2563" max="2813" width="9.140625" style="66"/>
    <col min="2814" max="2814" width="37.85546875" style="66" customWidth="1"/>
    <col min="2815" max="2815" width="9.140625" style="66"/>
    <col min="2816" max="2816" width="11" style="66" customWidth="1"/>
    <col min="2817" max="2817" width="11.7109375" style="66" customWidth="1"/>
    <col min="2818" max="2818" width="13.42578125" style="66" customWidth="1"/>
    <col min="2819" max="3069" width="9.140625" style="66"/>
    <col min="3070" max="3070" width="37.85546875" style="66" customWidth="1"/>
    <col min="3071" max="3071" width="9.140625" style="66"/>
    <col min="3072" max="3072" width="11" style="66" customWidth="1"/>
    <col min="3073" max="3073" width="11.7109375" style="66" customWidth="1"/>
    <col min="3074" max="3074" width="13.42578125" style="66" customWidth="1"/>
    <col min="3075" max="3325" width="9.140625" style="66"/>
    <col min="3326" max="3326" width="37.85546875" style="66" customWidth="1"/>
    <col min="3327" max="3327" width="9.140625" style="66"/>
    <col min="3328" max="3328" width="11" style="66" customWidth="1"/>
    <col min="3329" max="3329" width="11.7109375" style="66" customWidth="1"/>
    <col min="3330" max="3330" width="13.42578125" style="66" customWidth="1"/>
    <col min="3331" max="3581" width="9.140625" style="66"/>
    <col min="3582" max="3582" width="37.85546875" style="66" customWidth="1"/>
    <col min="3583" max="3583" width="9.140625" style="66"/>
    <col min="3584" max="3584" width="11" style="66" customWidth="1"/>
    <col min="3585" max="3585" width="11.7109375" style="66" customWidth="1"/>
    <col min="3586" max="3586" width="13.42578125" style="66" customWidth="1"/>
    <col min="3587" max="3837" width="9.140625" style="66"/>
    <col min="3838" max="3838" width="37.85546875" style="66" customWidth="1"/>
    <col min="3839" max="3839" width="9.140625" style="66"/>
    <col min="3840" max="3840" width="11" style="66" customWidth="1"/>
    <col min="3841" max="3841" width="11.7109375" style="66" customWidth="1"/>
    <col min="3842" max="3842" width="13.42578125" style="66" customWidth="1"/>
    <col min="3843" max="4093" width="9.140625" style="66"/>
    <col min="4094" max="4094" width="37.85546875" style="66" customWidth="1"/>
    <col min="4095" max="4095" width="9.140625" style="66"/>
    <col min="4096" max="4096" width="11" style="66" customWidth="1"/>
    <col min="4097" max="4097" width="11.7109375" style="66" customWidth="1"/>
    <col min="4098" max="4098" width="13.42578125" style="66" customWidth="1"/>
    <col min="4099" max="4349" width="9.140625" style="66"/>
    <col min="4350" max="4350" width="37.85546875" style="66" customWidth="1"/>
    <col min="4351" max="4351" width="9.140625" style="66"/>
    <col min="4352" max="4352" width="11" style="66" customWidth="1"/>
    <col min="4353" max="4353" width="11.7109375" style="66" customWidth="1"/>
    <col min="4354" max="4354" width="13.42578125" style="66" customWidth="1"/>
    <col min="4355" max="4605" width="9.140625" style="66"/>
    <col min="4606" max="4606" width="37.85546875" style="66" customWidth="1"/>
    <col min="4607" max="4607" width="9.140625" style="66"/>
    <col min="4608" max="4608" width="11" style="66" customWidth="1"/>
    <col min="4609" max="4609" width="11.7109375" style="66" customWidth="1"/>
    <col min="4610" max="4610" width="13.42578125" style="66" customWidth="1"/>
    <col min="4611" max="4861" width="9.140625" style="66"/>
    <col min="4862" max="4862" width="37.85546875" style="66" customWidth="1"/>
    <col min="4863" max="4863" width="9.140625" style="66"/>
    <col min="4864" max="4864" width="11" style="66" customWidth="1"/>
    <col min="4865" max="4865" width="11.7109375" style="66" customWidth="1"/>
    <col min="4866" max="4866" width="13.42578125" style="66" customWidth="1"/>
    <col min="4867" max="5117" width="9.140625" style="66"/>
    <col min="5118" max="5118" width="37.85546875" style="66" customWidth="1"/>
    <col min="5119" max="5119" width="9.140625" style="66"/>
    <col min="5120" max="5120" width="11" style="66" customWidth="1"/>
    <col min="5121" max="5121" width="11.7109375" style="66" customWidth="1"/>
    <col min="5122" max="5122" width="13.42578125" style="66" customWidth="1"/>
    <col min="5123" max="5373" width="9.140625" style="66"/>
    <col min="5374" max="5374" width="37.85546875" style="66" customWidth="1"/>
    <col min="5375" max="5375" width="9.140625" style="66"/>
    <col min="5376" max="5376" width="11" style="66" customWidth="1"/>
    <col min="5377" max="5377" width="11.7109375" style="66" customWidth="1"/>
    <col min="5378" max="5378" width="13.42578125" style="66" customWidth="1"/>
    <col min="5379" max="5629" width="9.140625" style="66"/>
    <col min="5630" max="5630" width="37.85546875" style="66" customWidth="1"/>
    <col min="5631" max="5631" width="9.140625" style="66"/>
    <col min="5632" max="5632" width="11" style="66" customWidth="1"/>
    <col min="5633" max="5633" width="11.7109375" style="66" customWidth="1"/>
    <col min="5634" max="5634" width="13.42578125" style="66" customWidth="1"/>
    <col min="5635" max="5885" width="9.140625" style="66"/>
    <col min="5886" max="5886" width="37.85546875" style="66" customWidth="1"/>
    <col min="5887" max="5887" width="9.140625" style="66"/>
    <col min="5888" max="5888" width="11" style="66" customWidth="1"/>
    <col min="5889" max="5889" width="11.7109375" style="66" customWidth="1"/>
    <col min="5890" max="5890" width="13.42578125" style="66" customWidth="1"/>
    <col min="5891" max="6141" width="9.140625" style="66"/>
    <col min="6142" max="6142" width="37.85546875" style="66" customWidth="1"/>
    <col min="6143" max="6143" width="9.140625" style="66"/>
    <col min="6144" max="6144" width="11" style="66" customWidth="1"/>
    <col min="6145" max="6145" width="11.7109375" style="66" customWidth="1"/>
    <col min="6146" max="6146" width="13.42578125" style="66" customWidth="1"/>
    <col min="6147" max="6397" width="9.140625" style="66"/>
    <col min="6398" max="6398" width="37.85546875" style="66" customWidth="1"/>
    <col min="6399" max="6399" width="9.140625" style="66"/>
    <col min="6400" max="6400" width="11" style="66" customWidth="1"/>
    <col min="6401" max="6401" width="11.7109375" style="66" customWidth="1"/>
    <col min="6402" max="6402" width="13.42578125" style="66" customWidth="1"/>
    <col min="6403" max="6653" width="9.140625" style="66"/>
    <col min="6654" max="6654" width="37.85546875" style="66" customWidth="1"/>
    <col min="6655" max="6655" width="9.140625" style="66"/>
    <col min="6656" max="6656" width="11" style="66" customWidth="1"/>
    <col min="6657" max="6657" width="11.7109375" style="66" customWidth="1"/>
    <col min="6658" max="6658" width="13.42578125" style="66" customWidth="1"/>
    <col min="6659" max="6909" width="9.140625" style="66"/>
    <col min="6910" max="6910" width="37.85546875" style="66" customWidth="1"/>
    <col min="6911" max="6911" width="9.140625" style="66"/>
    <col min="6912" max="6912" width="11" style="66" customWidth="1"/>
    <col min="6913" max="6913" width="11.7109375" style="66" customWidth="1"/>
    <col min="6914" max="6914" width="13.42578125" style="66" customWidth="1"/>
    <col min="6915" max="7165" width="9.140625" style="66"/>
    <col min="7166" max="7166" width="37.85546875" style="66" customWidth="1"/>
    <col min="7167" max="7167" width="9.140625" style="66"/>
    <col min="7168" max="7168" width="11" style="66" customWidth="1"/>
    <col min="7169" max="7169" width="11.7109375" style="66" customWidth="1"/>
    <col min="7170" max="7170" width="13.42578125" style="66" customWidth="1"/>
    <col min="7171" max="7421" width="9.140625" style="66"/>
    <col min="7422" max="7422" width="37.85546875" style="66" customWidth="1"/>
    <col min="7423" max="7423" width="9.140625" style="66"/>
    <col min="7424" max="7424" width="11" style="66" customWidth="1"/>
    <col min="7425" max="7425" width="11.7109375" style="66" customWidth="1"/>
    <col min="7426" max="7426" width="13.42578125" style="66" customWidth="1"/>
    <col min="7427" max="7677" width="9.140625" style="66"/>
    <col min="7678" max="7678" width="37.85546875" style="66" customWidth="1"/>
    <col min="7679" max="7679" width="9.140625" style="66"/>
    <col min="7680" max="7680" width="11" style="66" customWidth="1"/>
    <col min="7681" max="7681" width="11.7109375" style="66" customWidth="1"/>
    <col min="7682" max="7682" width="13.42578125" style="66" customWidth="1"/>
    <col min="7683" max="7933" width="9.140625" style="66"/>
    <col min="7934" max="7934" width="37.85546875" style="66" customWidth="1"/>
    <col min="7935" max="7935" width="9.140625" style="66"/>
    <col min="7936" max="7936" width="11" style="66" customWidth="1"/>
    <col min="7937" max="7937" width="11.7109375" style="66" customWidth="1"/>
    <col min="7938" max="7938" width="13.42578125" style="66" customWidth="1"/>
    <col min="7939" max="8189" width="9.140625" style="66"/>
    <col min="8190" max="8190" width="37.85546875" style="66" customWidth="1"/>
    <col min="8191" max="8191" width="9.140625" style="66"/>
    <col min="8192" max="8192" width="11" style="66" customWidth="1"/>
    <col min="8193" max="8193" width="11.7109375" style="66" customWidth="1"/>
    <col min="8194" max="8194" width="13.42578125" style="66" customWidth="1"/>
    <col min="8195" max="8445" width="9.140625" style="66"/>
    <col min="8446" max="8446" width="37.85546875" style="66" customWidth="1"/>
    <col min="8447" max="8447" width="9.140625" style="66"/>
    <col min="8448" max="8448" width="11" style="66" customWidth="1"/>
    <col min="8449" max="8449" width="11.7109375" style="66" customWidth="1"/>
    <col min="8450" max="8450" width="13.42578125" style="66" customWidth="1"/>
    <col min="8451" max="8701" width="9.140625" style="66"/>
    <col min="8702" max="8702" width="37.85546875" style="66" customWidth="1"/>
    <col min="8703" max="8703" width="9.140625" style="66"/>
    <col min="8704" max="8704" width="11" style="66" customWidth="1"/>
    <col min="8705" max="8705" width="11.7109375" style="66" customWidth="1"/>
    <col min="8706" max="8706" width="13.42578125" style="66" customWidth="1"/>
    <col min="8707" max="8957" width="9.140625" style="66"/>
    <col min="8958" max="8958" width="37.85546875" style="66" customWidth="1"/>
    <col min="8959" max="8959" width="9.140625" style="66"/>
    <col min="8960" max="8960" width="11" style="66" customWidth="1"/>
    <col min="8961" max="8961" width="11.7109375" style="66" customWidth="1"/>
    <col min="8962" max="8962" width="13.42578125" style="66" customWidth="1"/>
    <col min="8963" max="9213" width="9.140625" style="66"/>
    <col min="9214" max="9214" width="37.85546875" style="66" customWidth="1"/>
    <col min="9215" max="9215" width="9.140625" style="66"/>
    <col min="9216" max="9216" width="11" style="66" customWidth="1"/>
    <col min="9217" max="9217" width="11.7109375" style="66" customWidth="1"/>
    <col min="9218" max="9218" width="13.42578125" style="66" customWidth="1"/>
    <col min="9219" max="9469" width="9.140625" style="66"/>
    <col min="9470" max="9470" width="37.85546875" style="66" customWidth="1"/>
    <col min="9471" max="9471" width="9.140625" style="66"/>
    <col min="9472" max="9472" width="11" style="66" customWidth="1"/>
    <col min="9473" max="9473" width="11.7109375" style="66" customWidth="1"/>
    <col min="9474" max="9474" width="13.42578125" style="66" customWidth="1"/>
    <col min="9475" max="9725" width="9.140625" style="66"/>
    <col min="9726" max="9726" width="37.85546875" style="66" customWidth="1"/>
    <col min="9727" max="9727" width="9.140625" style="66"/>
    <col min="9728" max="9728" width="11" style="66" customWidth="1"/>
    <col min="9729" max="9729" width="11.7109375" style="66" customWidth="1"/>
    <col min="9730" max="9730" width="13.42578125" style="66" customWidth="1"/>
    <col min="9731" max="9981" width="9.140625" style="66"/>
    <col min="9982" max="9982" width="37.85546875" style="66" customWidth="1"/>
    <col min="9983" max="9983" width="9.140625" style="66"/>
    <col min="9984" max="9984" width="11" style="66" customWidth="1"/>
    <col min="9985" max="9985" width="11.7109375" style="66" customWidth="1"/>
    <col min="9986" max="9986" width="13.42578125" style="66" customWidth="1"/>
    <col min="9987" max="10237" width="9.140625" style="66"/>
    <col min="10238" max="10238" width="37.85546875" style="66" customWidth="1"/>
    <col min="10239" max="10239" width="9.140625" style="66"/>
    <col min="10240" max="10240" width="11" style="66" customWidth="1"/>
    <col min="10241" max="10241" width="11.7109375" style="66" customWidth="1"/>
    <col min="10242" max="10242" width="13.42578125" style="66" customWidth="1"/>
    <col min="10243" max="10493" width="9.140625" style="66"/>
    <col min="10494" max="10494" width="37.85546875" style="66" customWidth="1"/>
    <col min="10495" max="10495" width="9.140625" style="66"/>
    <col min="10496" max="10496" width="11" style="66" customWidth="1"/>
    <col min="10497" max="10497" width="11.7109375" style="66" customWidth="1"/>
    <col min="10498" max="10498" width="13.42578125" style="66" customWidth="1"/>
    <col min="10499" max="10749" width="9.140625" style="66"/>
    <col min="10750" max="10750" width="37.85546875" style="66" customWidth="1"/>
    <col min="10751" max="10751" width="9.140625" style="66"/>
    <col min="10752" max="10752" width="11" style="66" customWidth="1"/>
    <col min="10753" max="10753" width="11.7109375" style="66" customWidth="1"/>
    <col min="10754" max="10754" width="13.42578125" style="66" customWidth="1"/>
    <col min="10755" max="11005" width="9.140625" style="66"/>
    <col min="11006" max="11006" width="37.85546875" style="66" customWidth="1"/>
    <col min="11007" max="11007" width="9.140625" style="66"/>
    <col min="11008" max="11008" width="11" style="66" customWidth="1"/>
    <col min="11009" max="11009" width="11.7109375" style="66" customWidth="1"/>
    <col min="11010" max="11010" width="13.42578125" style="66" customWidth="1"/>
    <col min="11011" max="11261" width="9.140625" style="66"/>
    <col min="11262" max="11262" width="37.85546875" style="66" customWidth="1"/>
    <col min="11263" max="11263" width="9.140625" style="66"/>
    <col min="11264" max="11264" width="11" style="66" customWidth="1"/>
    <col min="11265" max="11265" width="11.7109375" style="66" customWidth="1"/>
    <col min="11266" max="11266" width="13.42578125" style="66" customWidth="1"/>
    <col min="11267" max="11517" width="9.140625" style="66"/>
    <col min="11518" max="11518" width="37.85546875" style="66" customWidth="1"/>
    <col min="11519" max="11519" width="9.140625" style="66"/>
    <col min="11520" max="11520" width="11" style="66" customWidth="1"/>
    <col min="11521" max="11521" width="11.7109375" style="66" customWidth="1"/>
    <col min="11522" max="11522" width="13.42578125" style="66" customWidth="1"/>
    <col min="11523" max="11773" width="9.140625" style="66"/>
    <col min="11774" max="11774" width="37.85546875" style="66" customWidth="1"/>
    <col min="11775" max="11775" width="9.140625" style="66"/>
    <col min="11776" max="11776" width="11" style="66" customWidth="1"/>
    <col min="11777" max="11777" width="11.7109375" style="66" customWidth="1"/>
    <col min="11778" max="11778" width="13.42578125" style="66" customWidth="1"/>
    <col min="11779" max="12029" width="9.140625" style="66"/>
    <col min="12030" max="12030" width="37.85546875" style="66" customWidth="1"/>
    <col min="12031" max="12031" width="9.140625" style="66"/>
    <col min="12032" max="12032" width="11" style="66" customWidth="1"/>
    <col min="12033" max="12033" width="11.7109375" style="66" customWidth="1"/>
    <col min="12034" max="12034" width="13.42578125" style="66" customWidth="1"/>
    <col min="12035" max="12285" width="9.140625" style="66"/>
    <col min="12286" max="12286" width="37.85546875" style="66" customWidth="1"/>
    <col min="12287" max="12287" width="9.140625" style="66"/>
    <col min="12288" max="12288" width="11" style="66" customWidth="1"/>
    <col min="12289" max="12289" width="11.7109375" style="66" customWidth="1"/>
    <col min="12290" max="12290" width="13.42578125" style="66" customWidth="1"/>
    <col min="12291" max="12541" width="9.140625" style="66"/>
    <col min="12542" max="12542" width="37.85546875" style="66" customWidth="1"/>
    <col min="12543" max="12543" width="9.140625" style="66"/>
    <col min="12544" max="12544" width="11" style="66" customWidth="1"/>
    <col min="12545" max="12545" width="11.7109375" style="66" customWidth="1"/>
    <col min="12546" max="12546" width="13.42578125" style="66" customWidth="1"/>
    <col min="12547" max="12797" width="9.140625" style="66"/>
    <col min="12798" max="12798" width="37.85546875" style="66" customWidth="1"/>
    <col min="12799" max="12799" width="9.140625" style="66"/>
    <col min="12800" max="12800" width="11" style="66" customWidth="1"/>
    <col min="12801" max="12801" width="11.7109375" style="66" customWidth="1"/>
    <col min="12802" max="12802" width="13.42578125" style="66" customWidth="1"/>
    <col min="12803" max="13053" width="9.140625" style="66"/>
    <col min="13054" max="13054" width="37.85546875" style="66" customWidth="1"/>
    <col min="13055" max="13055" width="9.140625" style="66"/>
    <col min="13056" max="13056" width="11" style="66" customWidth="1"/>
    <col min="13057" max="13057" width="11.7109375" style="66" customWidth="1"/>
    <col min="13058" max="13058" width="13.42578125" style="66" customWidth="1"/>
    <col min="13059" max="13309" width="9.140625" style="66"/>
    <col min="13310" max="13310" width="37.85546875" style="66" customWidth="1"/>
    <col min="13311" max="13311" width="9.140625" style="66"/>
    <col min="13312" max="13312" width="11" style="66" customWidth="1"/>
    <col min="13313" max="13313" width="11.7109375" style="66" customWidth="1"/>
    <col min="13314" max="13314" width="13.42578125" style="66" customWidth="1"/>
    <col min="13315" max="13565" width="9.140625" style="66"/>
    <col min="13566" max="13566" width="37.85546875" style="66" customWidth="1"/>
    <col min="13567" max="13567" width="9.140625" style="66"/>
    <col min="13568" max="13568" width="11" style="66" customWidth="1"/>
    <col min="13569" max="13569" width="11.7109375" style="66" customWidth="1"/>
    <col min="13570" max="13570" width="13.42578125" style="66" customWidth="1"/>
    <col min="13571" max="13821" width="9.140625" style="66"/>
    <col min="13822" max="13822" width="37.85546875" style="66" customWidth="1"/>
    <col min="13823" max="13823" width="9.140625" style="66"/>
    <col min="13824" max="13824" width="11" style="66" customWidth="1"/>
    <col min="13825" max="13825" width="11.7109375" style="66" customWidth="1"/>
    <col min="13826" max="13826" width="13.42578125" style="66" customWidth="1"/>
    <col min="13827" max="14077" width="9.140625" style="66"/>
    <col min="14078" max="14078" width="37.85546875" style="66" customWidth="1"/>
    <col min="14079" max="14079" width="9.140625" style="66"/>
    <col min="14080" max="14080" width="11" style="66" customWidth="1"/>
    <col min="14081" max="14081" width="11.7109375" style="66" customWidth="1"/>
    <col min="14082" max="14082" width="13.42578125" style="66" customWidth="1"/>
    <col min="14083" max="14333" width="9.140625" style="66"/>
    <col min="14334" max="14334" width="37.85546875" style="66" customWidth="1"/>
    <col min="14335" max="14335" width="9.140625" style="66"/>
    <col min="14336" max="14336" width="11" style="66" customWidth="1"/>
    <col min="14337" max="14337" width="11.7109375" style="66" customWidth="1"/>
    <col min="14338" max="14338" width="13.42578125" style="66" customWidth="1"/>
    <col min="14339" max="14589" width="9.140625" style="66"/>
    <col min="14590" max="14590" width="37.85546875" style="66" customWidth="1"/>
    <col min="14591" max="14591" width="9.140625" style="66"/>
    <col min="14592" max="14592" width="11" style="66" customWidth="1"/>
    <col min="14593" max="14593" width="11.7109375" style="66" customWidth="1"/>
    <col min="14594" max="14594" width="13.42578125" style="66" customWidth="1"/>
    <col min="14595" max="14845" width="9.140625" style="66"/>
    <col min="14846" max="14846" width="37.85546875" style="66" customWidth="1"/>
    <col min="14847" max="14847" width="9.140625" style="66"/>
    <col min="14848" max="14848" width="11" style="66" customWidth="1"/>
    <col min="14849" max="14849" width="11.7109375" style="66" customWidth="1"/>
    <col min="14850" max="14850" width="13.42578125" style="66" customWidth="1"/>
    <col min="14851" max="15101" width="9.140625" style="66"/>
    <col min="15102" max="15102" width="37.85546875" style="66" customWidth="1"/>
    <col min="15103" max="15103" width="9.140625" style="66"/>
    <col min="15104" max="15104" width="11" style="66" customWidth="1"/>
    <col min="15105" max="15105" width="11.7109375" style="66" customWidth="1"/>
    <col min="15106" max="15106" width="13.42578125" style="66" customWidth="1"/>
    <col min="15107" max="15357" width="9.140625" style="66"/>
    <col min="15358" max="15358" width="37.85546875" style="66" customWidth="1"/>
    <col min="15359" max="15359" width="9.140625" style="66"/>
    <col min="15360" max="15360" width="11" style="66" customWidth="1"/>
    <col min="15361" max="15361" width="11.7109375" style="66" customWidth="1"/>
    <col min="15362" max="15362" width="13.42578125" style="66" customWidth="1"/>
    <col min="15363" max="15613" width="9.140625" style="66"/>
    <col min="15614" max="15614" width="37.85546875" style="66" customWidth="1"/>
    <col min="15615" max="15615" width="9.140625" style="66"/>
    <col min="15616" max="15616" width="11" style="66" customWidth="1"/>
    <col min="15617" max="15617" width="11.7109375" style="66" customWidth="1"/>
    <col min="15618" max="15618" width="13.42578125" style="66" customWidth="1"/>
    <col min="15619" max="15869" width="9.140625" style="66"/>
    <col min="15870" max="15870" width="37.85546875" style="66" customWidth="1"/>
    <col min="15871" max="15871" width="9.140625" style="66"/>
    <col min="15872" max="15872" width="11" style="66" customWidth="1"/>
    <col min="15873" max="15873" width="11.7109375" style="66" customWidth="1"/>
    <col min="15874" max="15874" width="13.42578125" style="66" customWidth="1"/>
    <col min="15875" max="16125" width="9.140625" style="66"/>
    <col min="16126" max="16126" width="37.85546875" style="66" customWidth="1"/>
    <col min="16127" max="16127" width="9.140625" style="66"/>
    <col min="16128" max="16128" width="11" style="66" customWidth="1"/>
    <col min="16129" max="16129" width="11.7109375" style="66" customWidth="1"/>
    <col min="16130" max="16130" width="13.42578125" style="66" customWidth="1"/>
    <col min="16131" max="16384" width="9.140625" style="66"/>
  </cols>
  <sheetData>
    <row r="1" spans="1:7" ht="15.75" x14ac:dyDescent="0.25">
      <c r="A1" s="418" t="s">
        <v>453</v>
      </c>
      <c r="B1" s="418"/>
      <c r="C1" s="48"/>
      <c r="D1" s="48"/>
      <c r="E1" s="48"/>
      <c r="F1" s="49"/>
      <c r="G1" s="47"/>
    </row>
    <row r="2" spans="1:7" ht="34.5" customHeight="1" x14ac:dyDescent="0.25">
      <c r="A2" s="210" t="s">
        <v>25</v>
      </c>
      <c r="B2" s="423" t="s">
        <v>587</v>
      </c>
      <c r="C2" s="423"/>
      <c r="D2" s="423"/>
      <c r="E2" s="424"/>
      <c r="F2" s="424"/>
      <c r="G2" s="47"/>
    </row>
    <row r="3" spans="1:7" ht="18.75" x14ac:dyDescent="0.3">
      <c r="B3" s="1"/>
    </row>
    <row r="4" spans="1:7" ht="18.75" x14ac:dyDescent="0.3">
      <c r="A4" s="68" t="s">
        <v>0</v>
      </c>
      <c r="B4" s="1"/>
    </row>
    <row r="5" spans="1:7" ht="77.25" customHeight="1" x14ac:dyDescent="0.2">
      <c r="A5" s="425" t="s">
        <v>690</v>
      </c>
      <c r="B5" s="425"/>
      <c r="C5" s="425"/>
      <c r="D5" s="425"/>
      <c r="E5" s="425"/>
      <c r="F5" s="425"/>
    </row>
    <row r="6" spans="1:7" x14ac:dyDescent="0.2">
      <c r="A6" s="425" t="s">
        <v>1</v>
      </c>
      <c r="B6" s="425"/>
      <c r="C6" s="425"/>
      <c r="D6" s="425"/>
      <c r="E6" s="425"/>
      <c r="F6" s="425"/>
    </row>
    <row r="8" spans="1:7" ht="18.75" x14ac:dyDescent="0.3">
      <c r="B8" s="1"/>
    </row>
    <row r="9" spans="1:7" ht="15" x14ac:dyDescent="0.25">
      <c r="A9" s="69" t="s">
        <v>403</v>
      </c>
      <c r="B9" s="70"/>
    </row>
    <row r="10" spans="1:7" ht="15" x14ac:dyDescent="0.25">
      <c r="A10" s="69"/>
      <c r="B10" s="70"/>
    </row>
    <row r="11" spans="1:7" ht="15.75" thickBot="1" x14ac:dyDescent="0.3">
      <c r="A11" s="71"/>
      <c r="B11" s="72" t="s">
        <v>2</v>
      </c>
      <c r="C11" s="73"/>
      <c r="D11" s="73"/>
    </row>
    <row r="12" spans="1:7" ht="26.25" thickBot="1" x14ac:dyDescent="0.25">
      <c r="A12" s="74" t="s">
        <v>3</v>
      </c>
      <c r="B12" s="74" t="s">
        <v>4</v>
      </c>
      <c r="C12" s="75" t="s">
        <v>259</v>
      </c>
      <c r="D12" s="75" t="s">
        <v>260</v>
      </c>
      <c r="E12" s="76" t="s">
        <v>455</v>
      </c>
      <c r="F12" s="263" t="s">
        <v>543</v>
      </c>
    </row>
    <row r="13" spans="1:7" ht="25.5" x14ac:dyDescent="0.2">
      <c r="A13" s="77">
        <v>1</v>
      </c>
      <c r="B13" s="149" t="s">
        <v>205</v>
      </c>
      <c r="C13" s="78" t="s">
        <v>204</v>
      </c>
      <c r="D13" s="79">
        <v>15</v>
      </c>
      <c r="E13" s="80"/>
      <c r="F13" s="81">
        <f t="shared" ref="F13:F39" si="0">$D13*E13</f>
        <v>0</v>
      </c>
    </row>
    <row r="14" spans="1:7" ht="63.75" x14ac:dyDescent="0.2">
      <c r="A14" s="77">
        <f>A13+1</f>
        <v>2</v>
      </c>
      <c r="B14" s="82" t="s">
        <v>466</v>
      </c>
      <c r="C14" s="83" t="s">
        <v>166</v>
      </c>
      <c r="D14" s="83">
        <v>500</v>
      </c>
      <c r="E14" s="84"/>
      <c r="F14" s="81">
        <f t="shared" si="0"/>
        <v>0</v>
      </c>
    </row>
    <row r="15" spans="1:7" ht="63.75" x14ac:dyDescent="0.2">
      <c r="A15" s="77">
        <f>A14+1</f>
        <v>3</v>
      </c>
      <c r="B15" s="85" t="s">
        <v>467</v>
      </c>
      <c r="C15" s="83" t="s">
        <v>166</v>
      </c>
      <c r="D15" s="86">
        <v>1500</v>
      </c>
      <c r="E15" s="87"/>
      <c r="F15" s="81">
        <f t="shared" si="0"/>
        <v>0</v>
      </c>
    </row>
    <row r="16" spans="1:7" ht="51" x14ac:dyDescent="0.2">
      <c r="A16" s="77">
        <f t="shared" ref="A16:A39" si="1">A15+1</f>
        <v>4</v>
      </c>
      <c r="B16" s="85" t="s">
        <v>468</v>
      </c>
      <c r="C16" s="83" t="s">
        <v>166</v>
      </c>
      <c r="D16" s="86">
        <v>50</v>
      </c>
      <c r="E16" s="87"/>
      <c r="F16" s="81">
        <f t="shared" si="0"/>
        <v>0</v>
      </c>
    </row>
    <row r="17" spans="1:6" ht="51" x14ac:dyDescent="0.2">
      <c r="A17" s="77">
        <f t="shared" si="1"/>
        <v>5</v>
      </c>
      <c r="B17" s="85" t="s">
        <v>469</v>
      </c>
      <c r="C17" s="83" t="s">
        <v>166</v>
      </c>
      <c r="D17" s="86">
        <v>50</v>
      </c>
      <c r="E17" s="87"/>
      <c r="F17" s="81">
        <f t="shared" si="0"/>
        <v>0</v>
      </c>
    </row>
    <row r="18" spans="1:6" ht="63.75" x14ac:dyDescent="0.2">
      <c r="A18" s="77">
        <f t="shared" si="1"/>
        <v>6</v>
      </c>
      <c r="B18" s="85" t="s">
        <v>470</v>
      </c>
      <c r="C18" s="83" t="s">
        <v>166</v>
      </c>
      <c r="D18" s="86">
        <v>80</v>
      </c>
      <c r="E18" s="87"/>
      <c r="F18" s="81">
        <f t="shared" si="0"/>
        <v>0</v>
      </c>
    </row>
    <row r="19" spans="1:6" ht="63.75" x14ac:dyDescent="0.2">
      <c r="A19" s="77">
        <f t="shared" si="1"/>
        <v>7</v>
      </c>
      <c r="B19" s="85" t="s">
        <v>471</v>
      </c>
      <c r="C19" s="83" t="s">
        <v>166</v>
      </c>
      <c r="D19" s="86">
        <v>80</v>
      </c>
      <c r="E19" s="87"/>
      <c r="F19" s="81">
        <f t="shared" si="0"/>
        <v>0</v>
      </c>
    </row>
    <row r="20" spans="1:6" ht="63.75" x14ac:dyDescent="0.2">
      <c r="A20" s="77">
        <f t="shared" si="1"/>
        <v>8</v>
      </c>
      <c r="B20" s="85" t="s">
        <v>657</v>
      </c>
      <c r="C20" s="83" t="s">
        <v>166</v>
      </c>
      <c r="D20" s="86">
        <f>500+1000+2000</f>
        <v>3500</v>
      </c>
      <c r="E20" s="87"/>
      <c r="F20" s="81">
        <f t="shared" si="0"/>
        <v>0</v>
      </c>
    </row>
    <row r="21" spans="1:6" ht="89.25" x14ac:dyDescent="0.2">
      <c r="A21" s="77">
        <f t="shared" si="1"/>
        <v>9</v>
      </c>
      <c r="B21" s="85" t="s">
        <v>658</v>
      </c>
      <c r="C21" s="83" t="s">
        <v>166</v>
      </c>
      <c r="D21" s="86">
        <f>6000+39000+5000</f>
        <v>50000</v>
      </c>
      <c r="E21" s="87"/>
      <c r="F21" s="81">
        <f t="shared" si="0"/>
        <v>0</v>
      </c>
    </row>
    <row r="22" spans="1:6" ht="63.75" x14ac:dyDescent="0.2">
      <c r="A22" s="77">
        <f>A21+1</f>
        <v>10</v>
      </c>
      <c r="B22" s="89" t="s">
        <v>472</v>
      </c>
      <c r="C22" s="86" t="s">
        <v>9</v>
      </c>
      <c r="D22" s="86">
        <v>80</v>
      </c>
      <c r="E22" s="87"/>
      <c r="F22" s="81">
        <f t="shared" si="0"/>
        <v>0</v>
      </c>
    </row>
    <row r="23" spans="1:6" ht="63.75" x14ac:dyDescent="0.2">
      <c r="A23" s="77">
        <f t="shared" si="1"/>
        <v>11</v>
      </c>
      <c r="B23" s="89" t="s">
        <v>473</v>
      </c>
      <c r="C23" s="86" t="s">
        <v>9</v>
      </c>
      <c r="D23" s="86">
        <v>80</v>
      </c>
      <c r="E23" s="87"/>
      <c r="F23" s="81">
        <f t="shared" si="0"/>
        <v>0</v>
      </c>
    </row>
    <row r="24" spans="1:6" ht="51" x14ac:dyDescent="0.2">
      <c r="A24" s="77">
        <f t="shared" si="1"/>
        <v>12</v>
      </c>
      <c r="B24" s="89" t="s">
        <v>474</v>
      </c>
      <c r="C24" s="83" t="s">
        <v>166</v>
      </c>
      <c r="D24" s="86">
        <v>400</v>
      </c>
      <c r="E24" s="87"/>
      <c r="F24" s="81">
        <f t="shared" si="0"/>
        <v>0</v>
      </c>
    </row>
    <row r="25" spans="1:6" ht="51" x14ac:dyDescent="0.2">
      <c r="A25" s="77">
        <f t="shared" si="1"/>
        <v>13</v>
      </c>
      <c r="B25" s="89" t="s">
        <v>475</v>
      </c>
      <c r="C25" s="83" t="s">
        <v>166</v>
      </c>
      <c r="D25" s="86">
        <v>100</v>
      </c>
      <c r="E25" s="87"/>
      <c r="F25" s="81">
        <f t="shared" si="0"/>
        <v>0</v>
      </c>
    </row>
    <row r="26" spans="1:6" ht="76.5" x14ac:dyDescent="0.2">
      <c r="A26" s="77">
        <f t="shared" si="1"/>
        <v>14</v>
      </c>
      <c r="B26" s="85" t="s">
        <v>476</v>
      </c>
      <c r="C26" s="83" t="s">
        <v>166</v>
      </c>
      <c r="D26" s="86">
        <v>12000</v>
      </c>
      <c r="E26" s="87"/>
      <c r="F26" s="81">
        <f t="shared" si="0"/>
        <v>0</v>
      </c>
    </row>
    <row r="27" spans="1:6" ht="76.5" x14ac:dyDescent="0.2">
      <c r="A27" s="77">
        <f t="shared" si="1"/>
        <v>15</v>
      </c>
      <c r="B27" s="85" t="s">
        <v>477</v>
      </c>
      <c r="C27" s="83" t="s">
        <v>166</v>
      </c>
      <c r="D27" s="86">
        <v>6000</v>
      </c>
      <c r="E27" s="87"/>
      <c r="F27" s="81">
        <f t="shared" si="0"/>
        <v>0</v>
      </c>
    </row>
    <row r="28" spans="1:6" ht="63.75" customHeight="1" x14ac:dyDescent="0.2">
      <c r="A28" s="77">
        <f t="shared" si="1"/>
        <v>16</v>
      </c>
      <c r="B28" s="90" t="s">
        <v>478</v>
      </c>
      <c r="C28" s="86" t="s">
        <v>10</v>
      </c>
      <c r="D28" s="86">
        <v>13000</v>
      </c>
      <c r="E28" s="87"/>
      <c r="F28" s="81">
        <f t="shared" si="0"/>
        <v>0</v>
      </c>
    </row>
    <row r="29" spans="1:6" ht="38.25" x14ac:dyDescent="0.2">
      <c r="A29" s="77">
        <f>A28+1</f>
        <v>17</v>
      </c>
      <c r="B29" s="149" t="s">
        <v>751</v>
      </c>
      <c r="C29" s="91"/>
      <c r="D29" s="92"/>
      <c r="E29" s="93"/>
      <c r="F29" s="81"/>
    </row>
    <row r="30" spans="1:6" s="421" customFormat="1" x14ac:dyDescent="0.2">
      <c r="A30" s="419" t="s">
        <v>746</v>
      </c>
      <c r="B30" s="420" t="s">
        <v>748</v>
      </c>
      <c r="C30" s="91" t="s">
        <v>167</v>
      </c>
      <c r="D30" s="91" t="s">
        <v>750</v>
      </c>
      <c r="E30" s="93"/>
      <c r="F30" s="81">
        <f>$D30*E30</f>
        <v>0</v>
      </c>
    </row>
    <row r="31" spans="1:6" x14ac:dyDescent="0.2">
      <c r="A31" s="419" t="s">
        <v>747</v>
      </c>
      <c r="B31" s="149" t="s">
        <v>749</v>
      </c>
      <c r="C31" s="91" t="s">
        <v>166</v>
      </c>
      <c r="D31" s="92">
        <v>17000</v>
      </c>
      <c r="E31" s="93"/>
      <c r="F31" s="81">
        <f t="shared" ref="F31" si="2">$D31*E31</f>
        <v>0</v>
      </c>
    </row>
    <row r="32" spans="1:6" ht="38.25" x14ac:dyDescent="0.2">
      <c r="A32" s="77">
        <f>A29+1</f>
        <v>18</v>
      </c>
      <c r="B32" s="149" t="s">
        <v>344</v>
      </c>
      <c r="C32" s="91" t="s">
        <v>166</v>
      </c>
      <c r="D32" s="92">
        <v>100</v>
      </c>
      <c r="E32" s="93"/>
      <c r="F32" s="81">
        <f t="shared" si="0"/>
        <v>0</v>
      </c>
    </row>
    <row r="33" spans="1:6" ht="38.25" x14ac:dyDescent="0.2">
      <c r="A33" s="77">
        <f t="shared" si="1"/>
        <v>19</v>
      </c>
      <c r="B33" s="149" t="s">
        <v>345</v>
      </c>
      <c r="C33" s="91" t="s">
        <v>166</v>
      </c>
      <c r="D33" s="92">
        <v>200</v>
      </c>
      <c r="E33" s="93"/>
      <c r="F33" s="81">
        <f t="shared" si="0"/>
        <v>0</v>
      </c>
    </row>
    <row r="34" spans="1:6" ht="38.25" x14ac:dyDescent="0.2">
      <c r="A34" s="77">
        <f t="shared" si="1"/>
        <v>20</v>
      </c>
      <c r="B34" s="149" t="s">
        <v>346</v>
      </c>
      <c r="C34" s="91" t="s">
        <v>166</v>
      </c>
      <c r="D34" s="92">
        <v>200</v>
      </c>
      <c r="E34" s="93"/>
      <c r="F34" s="81">
        <f t="shared" si="0"/>
        <v>0</v>
      </c>
    </row>
    <row r="35" spans="1:6" ht="38.25" x14ac:dyDescent="0.2">
      <c r="A35" s="77">
        <f t="shared" si="1"/>
        <v>21</v>
      </c>
      <c r="B35" s="94" t="s">
        <v>479</v>
      </c>
      <c r="C35" s="95" t="s">
        <v>204</v>
      </c>
      <c r="D35" s="95">
        <v>10</v>
      </c>
      <c r="E35" s="96"/>
      <c r="F35" s="81">
        <f t="shared" si="0"/>
        <v>0</v>
      </c>
    </row>
    <row r="36" spans="1:6" ht="51" x14ac:dyDescent="0.2">
      <c r="A36" s="77">
        <f t="shared" si="1"/>
        <v>22</v>
      </c>
      <c r="B36" s="90" t="s">
        <v>480</v>
      </c>
      <c r="C36" s="97" t="s">
        <v>10</v>
      </c>
      <c r="D36" s="98">
        <f>5*1000*1.5</f>
        <v>7500</v>
      </c>
      <c r="E36" s="99"/>
      <c r="F36" s="81">
        <f t="shared" si="0"/>
        <v>0</v>
      </c>
    </row>
    <row r="37" spans="1:6" ht="51" x14ac:dyDescent="0.2">
      <c r="A37" s="77">
        <f t="shared" si="1"/>
        <v>23</v>
      </c>
      <c r="B37" s="90" t="s">
        <v>481</v>
      </c>
      <c r="C37" s="97" t="s">
        <v>10</v>
      </c>
      <c r="D37" s="98">
        <f>2*1000*1.5</f>
        <v>3000</v>
      </c>
      <c r="E37" s="99"/>
      <c r="F37" s="81">
        <f t="shared" si="0"/>
        <v>0</v>
      </c>
    </row>
    <row r="38" spans="1:6" ht="38.25" x14ac:dyDescent="0.2">
      <c r="A38" s="77">
        <f t="shared" si="1"/>
        <v>24</v>
      </c>
      <c r="B38" s="149" t="s">
        <v>456</v>
      </c>
      <c r="C38" s="91" t="s">
        <v>10</v>
      </c>
      <c r="D38" s="98">
        <v>800</v>
      </c>
      <c r="E38" s="99"/>
      <c r="F38" s="81">
        <f t="shared" si="0"/>
        <v>0</v>
      </c>
    </row>
    <row r="39" spans="1:6" ht="38.25" x14ac:dyDescent="0.2">
      <c r="A39" s="77">
        <f t="shared" si="1"/>
        <v>25</v>
      </c>
      <c r="B39" s="90" t="s">
        <v>482</v>
      </c>
      <c r="C39" s="97" t="s">
        <v>10</v>
      </c>
      <c r="D39" s="98">
        <f>2000*1.5</f>
        <v>3000</v>
      </c>
      <c r="E39" s="99"/>
      <c r="F39" s="81">
        <f t="shared" si="0"/>
        <v>0</v>
      </c>
    </row>
    <row r="40" spans="1:6" x14ac:dyDescent="0.2">
      <c r="A40" s="100"/>
      <c r="B40" s="101"/>
      <c r="C40" s="102"/>
      <c r="D40" s="102"/>
      <c r="E40" s="103"/>
      <c r="F40" s="44"/>
    </row>
    <row r="41" spans="1:6" x14ac:dyDescent="0.2">
      <c r="A41" s="28"/>
      <c r="B41" s="104"/>
      <c r="C41" s="102"/>
      <c r="D41" s="102"/>
      <c r="E41" s="103"/>
      <c r="F41" s="42"/>
    </row>
    <row r="42" spans="1:6" ht="15.75" thickBot="1" x14ac:dyDescent="0.25">
      <c r="E42" s="105" t="s">
        <v>404</v>
      </c>
      <c r="F42" s="43">
        <f>SUM(F13:F39)</f>
        <v>0</v>
      </c>
    </row>
    <row r="43" spans="1:6" ht="15" thickTop="1" x14ac:dyDescent="0.2">
      <c r="A43" s="28"/>
      <c r="B43" s="104"/>
      <c r="C43" s="102"/>
      <c r="D43" s="102"/>
      <c r="E43" s="103"/>
      <c r="F43" s="42"/>
    </row>
    <row r="44" spans="1:6" x14ac:dyDescent="0.2">
      <c r="C44" s="102"/>
      <c r="D44" s="102"/>
      <c r="E44" s="103"/>
      <c r="F44" s="42"/>
    </row>
    <row r="45" spans="1:6" ht="15" x14ac:dyDescent="0.25">
      <c r="A45" s="69" t="s">
        <v>405</v>
      </c>
      <c r="B45" s="104"/>
      <c r="C45" s="102"/>
      <c r="D45" s="102"/>
      <c r="E45" s="103"/>
      <c r="F45" s="42"/>
    </row>
    <row r="46" spans="1:6" ht="15.75" thickBot="1" x14ac:dyDescent="0.3">
      <c r="A46" s="71"/>
      <c r="B46" s="72"/>
      <c r="C46" s="106"/>
      <c r="D46" s="106"/>
      <c r="E46" s="107"/>
      <c r="F46" s="44"/>
    </row>
    <row r="47" spans="1:6" ht="26.25" thickBot="1" x14ac:dyDescent="0.25">
      <c r="A47" s="75" t="s">
        <v>3</v>
      </c>
      <c r="B47" s="108" t="s">
        <v>4</v>
      </c>
      <c r="C47" s="109" t="s">
        <v>259</v>
      </c>
      <c r="D47" s="75" t="s">
        <v>260</v>
      </c>
      <c r="E47" s="76" t="s">
        <v>455</v>
      </c>
      <c r="F47" s="263" t="s">
        <v>543</v>
      </c>
    </row>
    <row r="48" spans="1:6" ht="25.5" x14ac:dyDescent="0.2">
      <c r="A48" s="77">
        <f>1</f>
        <v>1</v>
      </c>
      <c r="B48" s="110" t="s">
        <v>483</v>
      </c>
      <c r="C48" s="83" t="s">
        <v>10</v>
      </c>
      <c r="D48" s="83">
        <v>120000</v>
      </c>
      <c r="E48" s="84"/>
      <c r="F48" s="81">
        <f t="shared" ref="F48:F55" si="3">$D48*E48</f>
        <v>0</v>
      </c>
    </row>
    <row r="49" spans="1:6" ht="25.5" x14ac:dyDescent="0.2">
      <c r="A49" s="111">
        <f>A48+1</f>
        <v>2</v>
      </c>
      <c r="B49" s="112" t="s">
        <v>457</v>
      </c>
      <c r="C49" s="113" t="s">
        <v>12</v>
      </c>
      <c r="D49" s="113">
        <v>6000</v>
      </c>
      <c r="E49" s="114"/>
      <c r="F49" s="81">
        <f t="shared" si="3"/>
        <v>0</v>
      </c>
    </row>
    <row r="50" spans="1:6" ht="38.25" x14ac:dyDescent="0.2">
      <c r="A50" s="111">
        <f t="shared" ref="A50:A55" si="4">A49+1</f>
        <v>3</v>
      </c>
      <c r="B50" s="115" t="s">
        <v>484</v>
      </c>
      <c r="C50" s="98" t="s">
        <v>10</v>
      </c>
      <c r="D50" s="98">
        <v>40</v>
      </c>
      <c r="E50" s="99"/>
      <c r="F50" s="81">
        <f t="shared" si="3"/>
        <v>0</v>
      </c>
    </row>
    <row r="51" spans="1:6" ht="25.5" x14ac:dyDescent="0.2">
      <c r="A51" s="111">
        <f t="shared" si="4"/>
        <v>4</v>
      </c>
      <c r="B51" s="115" t="s">
        <v>661</v>
      </c>
      <c r="C51" s="98" t="s">
        <v>10</v>
      </c>
      <c r="D51" s="98">
        <v>1500</v>
      </c>
      <c r="E51" s="99"/>
      <c r="F51" s="81">
        <f t="shared" si="3"/>
        <v>0</v>
      </c>
    </row>
    <row r="52" spans="1:6" ht="38.25" x14ac:dyDescent="0.2">
      <c r="A52" s="111">
        <f t="shared" si="4"/>
        <v>5</v>
      </c>
      <c r="B52" s="149" t="s">
        <v>203</v>
      </c>
      <c r="C52" s="91" t="s">
        <v>10</v>
      </c>
      <c r="D52" s="98">
        <v>1500</v>
      </c>
      <c r="E52" s="99"/>
      <c r="F52" s="81">
        <f t="shared" si="3"/>
        <v>0</v>
      </c>
    </row>
    <row r="53" spans="1:6" ht="38.25" x14ac:dyDescent="0.2">
      <c r="A53" s="111">
        <f t="shared" si="4"/>
        <v>6</v>
      </c>
      <c r="B53" s="149" t="s">
        <v>215</v>
      </c>
      <c r="C53" s="91" t="s">
        <v>17</v>
      </c>
      <c r="D53" s="98">
        <v>100</v>
      </c>
      <c r="E53" s="99"/>
      <c r="F53" s="81">
        <f t="shared" si="3"/>
        <v>0</v>
      </c>
    </row>
    <row r="54" spans="1:6" ht="38.25" x14ac:dyDescent="0.2">
      <c r="A54" s="111">
        <f t="shared" si="4"/>
        <v>7</v>
      </c>
      <c r="B54" s="149" t="s">
        <v>216</v>
      </c>
      <c r="C54" s="91" t="s">
        <v>17</v>
      </c>
      <c r="D54" s="98">
        <v>50</v>
      </c>
      <c r="E54" s="99"/>
      <c r="F54" s="81">
        <f t="shared" si="3"/>
        <v>0</v>
      </c>
    </row>
    <row r="55" spans="1:6" ht="38.25" x14ac:dyDescent="0.2">
      <c r="A55" s="111">
        <f t="shared" si="4"/>
        <v>8</v>
      </c>
      <c r="B55" s="149" t="s">
        <v>217</v>
      </c>
      <c r="C55" s="91" t="s">
        <v>17</v>
      </c>
      <c r="D55" s="98">
        <v>10</v>
      </c>
      <c r="E55" s="99"/>
      <c r="F55" s="81">
        <f t="shared" si="3"/>
        <v>0</v>
      </c>
    </row>
    <row r="56" spans="1:6" x14ac:dyDescent="0.2">
      <c r="A56" s="28"/>
      <c r="B56" s="116"/>
      <c r="C56" s="102"/>
      <c r="D56" s="102"/>
      <c r="E56" s="103"/>
      <c r="F56" s="42"/>
    </row>
    <row r="57" spans="1:6" ht="15.75" thickBot="1" x14ac:dyDescent="0.25">
      <c r="E57" s="105" t="s">
        <v>11</v>
      </c>
      <c r="F57" s="43">
        <f>SUM(F48:F55)</f>
        <v>0</v>
      </c>
    </row>
    <row r="58" spans="1:6" ht="15" thickTop="1" x14ac:dyDescent="0.2">
      <c r="A58" s="28"/>
      <c r="B58" s="116"/>
      <c r="C58" s="102"/>
      <c r="D58" s="102"/>
      <c r="E58" s="103"/>
      <c r="F58" s="42"/>
    </row>
    <row r="59" spans="1:6" ht="15" x14ac:dyDescent="0.25">
      <c r="A59" s="69"/>
      <c r="B59" s="116"/>
      <c r="C59" s="102"/>
      <c r="D59" s="102"/>
      <c r="E59" s="103"/>
      <c r="F59" s="42"/>
    </row>
    <row r="60" spans="1:6" ht="15" x14ac:dyDescent="0.25">
      <c r="A60" s="72" t="s">
        <v>409</v>
      </c>
      <c r="B60" s="116"/>
      <c r="C60" s="102"/>
      <c r="D60" s="102"/>
      <c r="E60" s="103"/>
      <c r="F60" s="42"/>
    </row>
    <row r="61" spans="1:6" ht="15.75" thickBot="1" x14ac:dyDescent="0.3">
      <c r="A61" s="71"/>
      <c r="C61" s="106"/>
      <c r="D61" s="106"/>
      <c r="E61" s="107"/>
      <c r="F61" s="44"/>
    </row>
    <row r="62" spans="1:6" ht="26.25" thickBot="1" x14ac:dyDescent="0.25">
      <c r="A62" s="109" t="s">
        <v>3</v>
      </c>
      <c r="B62" s="108" t="s">
        <v>4</v>
      </c>
      <c r="C62" s="109" t="s">
        <v>259</v>
      </c>
      <c r="D62" s="75" t="s">
        <v>260</v>
      </c>
      <c r="E62" s="76" t="s">
        <v>455</v>
      </c>
      <c r="F62" s="263" t="s">
        <v>543</v>
      </c>
    </row>
    <row r="63" spans="1:6" ht="15" x14ac:dyDescent="0.25">
      <c r="A63" s="62" t="s">
        <v>411</v>
      </c>
      <c r="B63" s="118" t="s">
        <v>525</v>
      </c>
      <c r="C63" s="98" t="s">
        <v>284</v>
      </c>
      <c r="D63" s="113">
        <v>8</v>
      </c>
      <c r="E63" s="99"/>
      <c r="F63" s="88">
        <f>$D63*E63</f>
        <v>0</v>
      </c>
    </row>
    <row r="64" spans="1:6" x14ac:dyDescent="0.2">
      <c r="A64" s="119">
        <f t="shared" ref="A64:A145" si="5">A63+1</f>
        <v>2</v>
      </c>
      <c r="B64" s="118" t="s">
        <v>283</v>
      </c>
      <c r="C64" s="98" t="s">
        <v>284</v>
      </c>
      <c r="D64" s="113">
        <v>8</v>
      </c>
      <c r="E64" s="99"/>
      <c r="F64" s="88">
        <f t="shared" ref="F64:F130" si="6">$D64*E64</f>
        <v>0</v>
      </c>
    </row>
    <row r="65" spans="1:7" ht="51" x14ac:dyDescent="0.2">
      <c r="A65" s="119">
        <f t="shared" si="5"/>
        <v>3</v>
      </c>
      <c r="B65" s="118" t="s">
        <v>736</v>
      </c>
      <c r="C65" s="98" t="s">
        <v>330</v>
      </c>
      <c r="D65" s="113">
        <v>12</v>
      </c>
      <c r="E65" s="114"/>
      <c r="F65" s="88">
        <f t="shared" si="6"/>
        <v>0</v>
      </c>
    </row>
    <row r="66" spans="1:7" ht="51" x14ac:dyDescent="0.2">
      <c r="A66" s="119">
        <f t="shared" si="5"/>
        <v>4</v>
      </c>
      <c r="B66" s="118" t="s">
        <v>737</v>
      </c>
      <c r="C66" s="98" t="s">
        <v>330</v>
      </c>
      <c r="D66" s="98">
        <v>60</v>
      </c>
      <c r="E66" s="99"/>
      <c r="F66" s="88">
        <f t="shared" si="6"/>
        <v>0</v>
      </c>
    </row>
    <row r="67" spans="1:7" ht="63.75" x14ac:dyDescent="0.2">
      <c r="A67" s="119">
        <f t="shared" si="5"/>
        <v>5</v>
      </c>
      <c r="B67" s="118" t="s">
        <v>738</v>
      </c>
      <c r="C67" s="98" t="s">
        <v>10</v>
      </c>
      <c r="D67" s="98">
        <v>400</v>
      </c>
      <c r="E67" s="99"/>
      <c r="F67" s="88">
        <f t="shared" si="6"/>
        <v>0</v>
      </c>
    </row>
    <row r="68" spans="1:7" ht="132" customHeight="1" x14ac:dyDescent="0.2">
      <c r="A68" s="119">
        <f t="shared" si="5"/>
        <v>6</v>
      </c>
      <c r="B68" s="118" t="s">
        <v>739</v>
      </c>
      <c r="C68" s="98" t="s">
        <v>10</v>
      </c>
      <c r="D68" s="98">
        <v>700</v>
      </c>
      <c r="E68" s="99"/>
      <c r="F68" s="88">
        <f t="shared" si="6"/>
        <v>0</v>
      </c>
    </row>
    <row r="69" spans="1:7" ht="63.75" x14ac:dyDescent="0.2">
      <c r="A69" s="119">
        <f t="shared" si="5"/>
        <v>7</v>
      </c>
      <c r="B69" s="118" t="s">
        <v>740</v>
      </c>
      <c r="C69" s="98" t="s">
        <v>10</v>
      </c>
      <c r="D69" s="98">
        <v>600</v>
      </c>
      <c r="E69" s="99"/>
      <c r="F69" s="88">
        <f t="shared" si="6"/>
        <v>0</v>
      </c>
    </row>
    <row r="70" spans="1:7" ht="165.75" x14ac:dyDescent="0.2">
      <c r="A70" s="119">
        <f t="shared" si="5"/>
        <v>8</v>
      </c>
      <c r="B70" s="118" t="s">
        <v>741</v>
      </c>
      <c r="C70" s="98" t="s">
        <v>10</v>
      </c>
      <c r="D70" s="98">
        <v>700</v>
      </c>
      <c r="E70" s="99"/>
      <c r="F70" s="88">
        <f t="shared" si="6"/>
        <v>0</v>
      </c>
    </row>
    <row r="71" spans="1:7" x14ac:dyDescent="0.2">
      <c r="A71" s="119">
        <f t="shared" si="5"/>
        <v>9</v>
      </c>
      <c r="B71" s="118" t="s">
        <v>16</v>
      </c>
      <c r="C71" s="98" t="s">
        <v>12</v>
      </c>
      <c r="D71" s="98">
        <v>200</v>
      </c>
      <c r="E71" s="99"/>
      <c r="F71" s="88">
        <f t="shared" si="6"/>
        <v>0</v>
      </c>
    </row>
    <row r="72" spans="1:7" ht="38.25" x14ac:dyDescent="0.2">
      <c r="A72" s="119">
        <f t="shared" si="5"/>
        <v>10</v>
      </c>
      <c r="B72" s="118" t="s">
        <v>485</v>
      </c>
      <c r="C72" s="98" t="s">
        <v>17</v>
      </c>
      <c r="D72" s="98">
        <v>30</v>
      </c>
      <c r="E72" s="99"/>
      <c r="F72" s="88">
        <f t="shared" si="6"/>
        <v>0</v>
      </c>
    </row>
    <row r="73" spans="1:7" ht="38.25" x14ac:dyDescent="0.2">
      <c r="A73" s="119">
        <f t="shared" si="5"/>
        <v>11</v>
      </c>
      <c r="B73" s="118" t="s">
        <v>486</v>
      </c>
      <c r="C73" s="98" t="s">
        <v>17</v>
      </c>
      <c r="D73" s="98">
        <v>30</v>
      </c>
      <c r="E73" s="99"/>
      <c r="F73" s="88">
        <f t="shared" si="6"/>
        <v>0</v>
      </c>
    </row>
    <row r="74" spans="1:7" ht="38.25" x14ac:dyDescent="0.2">
      <c r="A74" s="119">
        <f t="shared" si="5"/>
        <v>12</v>
      </c>
      <c r="B74" s="118" t="s">
        <v>487</v>
      </c>
      <c r="C74" s="98" t="s">
        <v>17</v>
      </c>
      <c r="D74" s="98">
        <v>30</v>
      </c>
      <c r="E74" s="99"/>
      <c r="F74" s="88">
        <f t="shared" si="6"/>
        <v>0</v>
      </c>
    </row>
    <row r="75" spans="1:7" ht="38.25" x14ac:dyDescent="0.2">
      <c r="A75" s="119">
        <f t="shared" si="5"/>
        <v>13</v>
      </c>
      <c r="B75" s="118" t="s">
        <v>488</v>
      </c>
      <c r="C75" s="98" t="s">
        <v>17</v>
      </c>
      <c r="D75" s="98">
        <v>30</v>
      </c>
      <c r="E75" s="99"/>
      <c r="F75" s="88">
        <f t="shared" si="6"/>
        <v>0</v>
      </c>
    </row>
    <row r="76" spans="1:7" x14ac:dyDescent="0.2">
      <c r="A76" s="119">
        <f t="shared" si="5"/>
        <v>14</v>
      </c>
      <c r="B76" s="118" t="s">
        <v>168</v>
      </c>
      <c r="C76" s="91" t="s">
        <v>166</v>
      </c>
      <c r="D76" s="92">
        <v>1000</v>
      </c>
      <c r="E76" s="120"/>
      <c r="F76" s="88">
        <f t="shared" si="6"/>
        <v>0</v>
      </c>
      <c r="G76" s="121"/>
    </row>
    <row r="77" spans="1:7" x14ac:dyDescent="0.2">
      <c r="A77" s="119">
        <f t="shared" si="5"/>
        <v>15</v>
      </c>
      <c r="B77" s="118" t="s">
        <v>169</v>
      </c>
      <c r="C77" s="91" t="s">
        <v>166</v>
      </c>
      <c r="D77" s="92">
        <v>1000</v>
      </c>
      <c r="E77" s="120"/>
      <c r="F77" s="88">
        <f t="shared" si="6"/>
        <v>0</v>
      </c>
      <c r="G77" s="121"/>
    </row>
    <row r="78" spans="1:7" x14ac:dyDescent="0.2">
      <c r="A78" s="119">
        <f t="shared" si="5"/>
        <v>16</v>
      </c>
      <c r="B78" s="118" t="s">
        <v>170</v>
      </c>
      <c r="C78" s="91" t="s">
        <v>166</v>
      </c>
      <c r="D78" s="92">
        <v>1000</v>
      </c>
      <c r="E78" s="120"/>
      <c r="F78" s="88">
        <f t="shared" si="6"/>
        <v>0</v>
      </c>
      <c r="G78" s="121"/>
    </row>
    <row r="79" spans="1:7" ht="25.5" x14ac:dyDescent="0.2">
      <c r="A79" s="119">
        <f t="shared" si="5"/>
        <v>17</v>
      </c>
      <c r="B79" s="118" t="s">
        <v>458</v>
      </c>
      <c r="C79" s="91" t="s">
        <v>167</v>
      </c>
      <c r="D79" s="92">
        <v>400</v>
      </c>
      <c r="E79" s="120"/>
      <c r="F79" s="88">
        <f t="shared" si="6"/>
        <v>0</v>
      </c>
      <c r="G79" s="121"/>
    </row>
    <row r="80" spans="1:7" ht="25.5" x14ac:dyDescent="0.2">
      <c r="A80" s="119">
        <f t="shared" si="5"/>
        <v>18</v>
      </c>
      <c r="B80" s="118" t="s">
        <v>459</v>
      </c>
      <c r="C80" s="91" t="s">
        <v>167</v>
      </c>
      <c r="D80" s="92">
        <v>400</v>
      </c>
      <c r="E80" s="120"/>
      <c r="F80" s="88">
        <f t="shared" si="6"/>
        <v>0</v>
      </c>
      <c r="G80" s="121"/>
    </row>
    <row r="81" spans="1:7" ht="25.5" x14ac:dyDescent="0.2">
      <c r="A81" s="119">
        <f t="shared" si="5"/>
        <v>19</v>
      </c>
      <c r="B81" s="118" t="s">
        <v>460</v>
      </c>
      <c r="C81" s="91" t="s">
        <v>167</v>
      </c>
      <c r="D81" s="92">
        <v>400</v>
      </c>
      <c r="E81" s="120"/>
      <c r="F81" s="88">
        <f t="shared" si="6"/>
        <v>0</v>
      </c>
      <c r="G81" s="121"/>
    </row>
    <row r="82" spans="1:7" ht="51" x14ac:dyDescent="0.2">
      <c r="A82" s="119">
        <f>A81+1</f>
        <v>20</v>
      </c>
      <c r="B82" s="118" t="s">
        <v>702</v>
      </c>
      <c r="C82" s="91" t="s">
        <v>10</v>
      </c>
      <c r="D82" s="92">
        <v>50</v>
      </c>
      <c r="E82" s="120"/>
      <c r="F82" s="88">
        <f t="shared" si="6"/>
        <v>0</v>
      </c>
      <c r="G82" s="121"/>
    </row>
    <row r="83" spans="1:7" ht="51" x14ac:dyDescent="0.2">
      <c r="A83" s="119">
        <f t="shared" ref="A83:A84" si="7">A82+1</f>
        <v>21</v>
      </c>
      <c r="B83" s="118" t="s">
        <v>703</v>
      </c>
      <c r="C83" s="91" t="s">
        <v>10</v>
      </c>
      <c r="D83" s="92">
        <v>50</v>
      </c>
      <c r="E83" s="120"/>
      <c r="F83" s="88">
        <f t="shared" si="6"/>
        <v>0</v>
      </c>
      <c r="G83" s="121"/>
    </row>
    <row r="84" spans="1:7" ht="51" x14ac:dyDescent="0.2">
      <c r="A84" s="119">
        <f t="shared" si="7"/>
        <v>22</v>
      </c>
      <c r="B84" s="118" t="s">
        <v>701</v>
      </c>
      <c r="C84" s="91" t="s">
        <v>10</v>
      </c>
      <c r="D84" s="92">
        <v>50</v>
      </c>
      <c r="E84" s="120"/>
      <c r="F84" s="88">
        <f t="shared" si="6"/>
        <v>0</v>
      </c>
      <c r="G84" s="121"/>
    </row>
    <row r="85" spans="1:7" ht="63.75" x14ac:dyDescent="0.2">
      <c r="A85" s="119">
        <f>A84+1</f>
        <v>23</v>
      </c>
      <c r="B85" s="118" t="s">
        <v>707</v>
      </c>
      <c r="C85" s="91" t="s">
        <v>10</v>
      </c>
      <c r="D85" s="92">
        <v>290</v>
      </c>
      <c r="E85" s="120"/>
      <c r="F85" s="88">
        <f t="shared" si="6"/>
        <v>0</v>
      </c>
      <c r="G85" s="121"/>
    </row>
    <row r="86" spans="1:7" ht="63.75" x14ac:dyDescent="0.2">
      <c r="A86" s="119">
        <f>A85+1</f>
        <v>24</v>
      </c>
      <c r="B86" s="118" t="s">
        <v>731</v>
      </c>
      <c r="C86" s="91" t="s">
        <v>10</v>
      </c>
      <c r="D86" s="92">
        <v>305</v>
      </c>
      <c r="E86" s="120"/>
      <c r="F86" s="88">
        <f t="shared" si="6"/>
        <v>0</v>
      </c>
      <c r="G86" s="121"/>
    </row>
    <row r="87" spans="1:7" ht="63.75" x14ac:dyDescent="0.2">
      <c r="A87" s="119">
        <f t="shared" si="5"/>
        <v>25</v>
      </c>
      <c r="B87" s="118" t="s">
        <v>732</v>
      </c>
      <c r="C87" s="91" t="s">
        <v>10</v>
      </c>
      <c r="D87" s="92">
        <v>200</v>
      </c>
      <c r="E87" s="120"/>
      <c r="F87" s="88">
        <f t="shared" si="6"/>
        <v>0</v>
      </c>
      <c r="G87" s="121"/>
    </row>
    <row r="88" spans="1:7" ht="63.75" x14ac:dyDescent="0.2">
      <c r="A88" s="119">
        <f t="shared" si="5"/>
        <v>26</v>
      </c>
      <c r="B88" s="118" t="s">
        <v>708</v>
      </c>
      <c r="C88" s="91" t="s">
        <v>10</v>
      </c>
      <c r="D88" s="92">
        <v>290</v>
      </c>
      <c r="E88" s="120"/>
      <c r="F88" s="88">
        <f t="shared" si="6"/>
        <v>0</v>
      </c>
      <c r="G88" s="121"/>
    </row>
    <row r="89" spans="1:7" ht="63.75" x14ac:dyDescent="0.2">
      <c r="A89" s="119">
        <f t="shared" si="5"/>
        <v>27</v>
      </c>
      <c r="B89" s="118" t="s">
        <v>733</v>
      </c>
      <c r="C89" s="91" t="s">
        <v>10</v>
      </c>
      <c r="D89" s="92">
        <v>380</v>
      </c>
      <c r="E89" s="120"/>
      <c r="F89" s="88">
        <f t="shared" si="6"/>
        <v>0</v>
      </c>
      <c r="G89" s="121"/>
    </row>
    <row r="90" spans="1:7" ht="63.75" x14ac:dyDescent="0.2">
      <c r="A90" s="119">
        <f t="shared" si="5"/>
        <v>28</v>
      </c>
      <c r="B90" s="118" t="s">
        <v>709</v>
      </c>
      <c r="C90" s="91" t="s">
        <v>10</v>
      </c>
      <c r="D90" s="92">
        <v>150</v>
      </c>
      <c r="E90" s="120"/>
      <c r="F90" s="88">
        <f t="shared" si="6"/>
        <v>0</v>
      </c>
      <c r="G90" s="121"/>
    </row>
    <row r="91" spans="1:7" ht="63.75" x14ac:dyDescent="0.2">
      <c r="A91" s="119">
        <f t="shared" si="5"/>
        <v>29</v>
      </c>
      <c r="B91" s="118" t="s">
        <v>710</v>
      </c>
      <c r="C91" s="91" t="s">
        <v>10</v>
      </c>
      <c r="D91" s="92">
        <v>150</v>
      </c>
      <c r="E91" s="120"/>
      <c r="F91" s="88">
        <f t="shared" si="6"/>
        <v>0</v>
      </c>
      <c r="G91" s="121"/>
    </row>
    <row r="92" spans="1:7" ht="63.75" x14ac:dyDescent="0.2">
      <c r="A92" s="119">
        <f t="shared" si="5"/>
        <v>30</v>
      </c>
      <c r="B92" s="118" t="s">
        <v>711</v>
      </c>
      <c r="C92" s="91" t="s">
        <v>10</v>
      </c>
      <c r="D92" s="92">
        <v>100</v>
      </c>
      <c r="E92" s="120"/>
      <c r="F92" s="88">
        <f t="shared" si="6"/>
        <v>0</v>
      </c>
      <c r="G92" s="121"/>
    </row>
    <row r="93" spans="1:7" ht="63.75" x14ac:dyDescent="0.2">
      <c r="A93" s="119">
        <f t="shared" si="5"/>
        <v>31</v>
      </c>
      <c r="B93" s="118" t="s">
        <v>712</v>
      </c>
      <c r="C93" s="91" t="s">
        <v>10</v>
      </c>
      <c r="D93" s="92">
        <v>100</v>
      </c>
      <c r="E93" s="120"/>
      <c r="F93" s="88">
        <f t="shared" si="6"/>
        <v>0</v>
      </c>
      <c r="G93" s="121"/>
    </row>
    <row r="94" spans="1:7" ht="63.75" x14ac:dyDescent="0.2">
      <c r="A94" s="119">
        <f t="shared" si="5"/>
        <v>32</v>
      </c>
      <c r="B94" s="118" t="s">
        <v>713</v>
      </c>
      <c r="C94" s="91" t="s">
        <v>10</v>
      </c>
      <c r="D94" s="92">
        <v>150</v>
      </c>
      <c r="E94" s="120"/>
      <c r="F94" s="88">
        <f t="shared" si="6"/>
        <v>0</v>
      </c>
      <c r="G94" s="121"/>
    </row>
    <row r="95" spans="1:7" ht="63.75" x14ac:dyDescent="0.2">
      <c r="A95" s="119">
        <f t="shared" si="5"/>
        <v>33</v>
      </c>
      <c r="B95" s="118" t="s">
        <v>714</v>
      </c>
      <c r="C95" s="91" t="s">
        <v>10</v>
      </c>
      <c r="D95" s="92">
        <v>150</v>
      </c>
      <c r="E95" s="120"/>
      <c r="F95" s="88">
        <f t="shared" si="6"/>
        <v>0</v>
      </c>
      <c r="G95" s="121"/>
    </row>
    <row r="96" spans="1:7" ht="63.75" x14ac:dyDescent="0.2">
      <c r="A96" s="119">
        <f t="shared" si="5"/>
        <v>34</v>
      </c>
      <c r="B96" s="118" t="s">
        <v>715</v>
      </c>
      <c r="C96" s="91" t="s">
        <v>10</v>
      </c>
      <c r="D96" s="92">
        <v>305</v>
      </c>
      <c r="E96" s="120"/>
      <c r="F96" s="88">
        <f t="shared" si="6"/>
        <v>0</v>
      </c>
      <c r="G96" s="121"/>
    </row>
    <row r="97" spans="1:7" ht="63.75" x14ac:dyDescent="0.2">
      <c r="A97" s="119">
        <f t="shared" si="5"/>
        <v>35</v>
      </c>
      <c r="B97" s="118" t="s">
        <v>716</v>
      </c>
      <c r="C97" s="91" t="s">
        <v>10</v>
      </c>
      <c r="D97" s="92">
        <v>150</v>
      </c>
      <c r="E97" s="120"/>
      <c r="F97" s="88">
        <f t="shared" si="6"/>
        <v>0</v>
      </c>
      <c r="G97" s="121"/>
    </row>
    <row r="98" spans="1:7" ht="63.75" x14ac:dyDescent="0.2">
      <c r="A98" s="119">
        <f t="shared" si="5"/>
        <v>36</v>
      </c>
      <c r="B98" s="118" t="s">
        <v>717</v>
      </c>
      <c r="C98" s="91" t="s">
        <v>10</v>
      </c>
      <c r="D98" s="92">
        <v>100</v>
      </c>
      <c r="E98" s="120"/>
      <c r="F98" s="88">
        <f t="shared" si="6"/>
        <v>0</v>
      </c>
      <c r="G98" s="121"/>
    </row>
    <row r="99" spans="1:7" ht="63.75" x14ac:dyDescent="0.2">
      <c r="A99" s="119">
        <f t="shared" si="5"/>
        <v>37</v>
      </c>
      <c r="B99" s="118" t="s">
        <v>718</v>
      </c>
      <c r="C99" s="91" t="s">
        <v>10</v>
      </c>
      <c r="D99" s="92">
        <v>110</v>
      </c>
      <c r="E99" s="120"/>
      <c r="F99" s="88">
        <f t="shared" si="6"/>
        <v>0</v>
      </c>
      <c r="G99" s="121"/>
    </row>
    <row r="100" spans="1:7" ht="63.75" x14ac:dyDescent="0.2">
      <c r="A100" s="119">
        <f t="shared" si="5"/>
        <v>38</v>
      </c>
      <c r="B100" s="118" t="s">
        <v>719</v>
      </c>
      <c r="C100" s="91" t="s">
        <v>10</v>
      </c>
      <c r="D100" s="92">
        <v>105</v>
      </c>
      <c r="E100" s="120"/>
      <c r="F100" s="88">
        <f t="shared" si="6"/>
        <v>0</v>
      </c>
      <c r="G100" s="121"/>
    </row>
    <row r="101" spans="1:7" ht="63.75" x14ac:dyDescent="0.2">
      <c r="A101" s="119">
        <f t="shared" si="5"/>
        <v>39</v>
      </c>
      <c r="B101" s="118" t="s">
        <v>720</v>
      </c>
      <c r="C101" s="91" t="s">
        <v>10</v>
      </c>
      <c r="D101" s="92">
        <v>310</v>
      </c>
      <c r="E101" s="120"/>
      <c r="F101" s="88">
        <f t="shared" si="6"/>
        <v>0</v>
      </c>
      <c r="G101" s="121"/>
    </row>
    <row r="102" spans="1:7" ht="63.75" x14ac:dyDescent="0.2">
      <c r="A102" s="119">
        <f t="shared" si="5"/>
        <v>40</v>
      </c>
      <c r="B102" s="118" t="s">
        <v>721</v>
      </c>
      <c r="C102" s="91" t="s">
        <v>10</v>
      </c>
      <c r="D102" s="92">
        <v>280</v>
      </c>
      <c r="E102" s="120"/>
      <c r="F102" s="88">
        <f t="shared" si="6"/>
        <v>0</v>
      </c>
      <c r="G102" s="121"/>
    </row>
    <row r="103" spans="1:7" ht="63.75" x14ac:dyDescent="0.2">
      <c r="A103" s="119">
        <f t="shared" si="5"/>
        <v>41</v>
      </c>
      <c r="B103" s="118" t="s">
        <v>722</v>
      </c>
      <c r="C103" s="91" t="s">
        <v>10</v>
      </c>
      <c r="D103" s="92">
        <v>90</v>
      </c>
      <c r="E103" s="120"/>
      <c r="F103" s="88">
        <f t="shared" si="6"/>
        <v>0</v>
      </c>
      <c r="G103" s="121"/>
    </row>
    <row r="104" spans="1:7" ht="63.75" x14ac:dyDescent="0.2">
      <c r="A104" s="119">
        <f t="shared" si="5"/>
        <v>42</v>
      </c>
      <c r="B104" s="118" t="s">
        <v>723</v>
      </c>
      <c r="C104" s="91" t="s">
        <v>10</v>
      </c>
      <c r="D104" s="92">
        <v>105</v>
      </c>
      <c r="E104" s="120"/>
      <c r="F104" s="88">
        <f t="shared" si="6"/>
        <v>0</v>
      </c>
      <c r="G104" s="121"/>
    </row>
    <row r="105" spans="1:7" ht="63.75" x14ac:dyDescent="0.2">
      <c r="A105" s="119">
        <f t="shared" si="5"/>
        <v>43</v>
      </c>
      <c r="B105" s="118" t="s">
        <v>724</v>
      </c>
      <c r="C105" s="91" t="s">
        <v>10</v>
      </c>
      <c r="D105" s="92">
        <v>120</v>
      </c>
      <c r="E105" s="120"/>
      <c r="F105" s="88">
        <f t="shared" si="6"/>
        <v>0</v>
      </c>
      <c r="G105" s="121"/>
    </row>
    <row r="106" spans="1:7" ht="63.75" x14ac:dyDescent="0.2">
      <c r="A106" s="119">
        <f t="shared" si="5"/>
        <v>44</v>
      </c>
      <c r="B106" s="118" t="s">
        <v>725</v>
      </c>
      <c r="C106" s="91" t="s">
        <v>10</v>
      </c>
      <c r="D106" s="92">
        <v>320</v>
      </c>
      <c r="E106" s="120"/>
      <c r="F106" s="88">
        <f t="shared" si="6"/>
        <v>0</v>
      </c>
      <c r="G106" s="121"/>
    </row>
    <row r="107" spans="1:7" ht="63.75" x14ac:dyDescent="0.2">
      <c r="A107" s="119">
        <f t="shared" si="5"/>
        <v>45</v>
      </c>
      <c r="B107" s="118" t="s">
        <v>726</v>
      </c>
      <c r="C107" s="91" t="s">
        <v>10</v>
      </c>
      <c r="D107" s="92">
        <v>110</v>
      </c>
      <c r="E107" s="120"/>
      <c r="F107" s="88">
        <f t="shared" si="6"/>
        <v>0</v>
      </c>
      <c r="G107" s="121"/>
    </row>
    <row r="108" spans="1:7" ht="63.75" x14ac:dyDescent="0.2">
      <c r="A108" s="119">
        <f t="shared" si="5"/>
        <v>46</v>
      </c>
      <c r="B108" s="118" t="s">
        <v>727</v>
      </c>
      <c r="C108" s="91" t="s">
        <v>10</v>
      </c>
      <c r="D108" s="92">
        <v>100</v>
      </c>
      <c r="E108" s="120"/>
      <c r="F108" s="88">
        <f t="shared" si="6"/>
        <v>0</v>
      </c>
      <c r="G108" s="121"/>
    </row>
    <row r="109" spans="1:7" ht="63.75" x14ac:dyDescent="0.2">
      <c r="A109" s="119">
        <f t="shared" si="5"/>
        <v>47</v>
      </c>
      <c r="B109" s="118" t="s">
        <v>728</v>
      </c>
      <c r="C109" s="91" t="s">
        <v>10</v>
      </c>
      <c r="D109" s="92">
        <v>110</v>
      </c>
      <c r="E109" s="120"/>
      <c r="F109" s="88">
        <f t="shared" si="6"/>
        <v>0</v>
      </c>
      <c r="G109" s="121"/>
    </row>
    <row r="110" spans="1:7" ht="63.75" x14ac:dyDescent="0.2">
      <c r="A110" s="119">
        <f t="shared" si="5"/>
        <v>48</v>
      </c>
      <c r="B110" s="118" t="s">
        <v>729</v>
      </c>
      <c r="C110" s="91" t="s">
        <v>10</v>
      </c>
      <c r="D110" s="92">
        <v>130</v>
      </c>
      <c r="E110" s="120"/>
      <c r="F110" s="88">
        <f t="shared" si="6"/>
        <v>0</v>
      </c>
      <c r="G110" s="121"/>
    </row>
    <row r="111" spans="1:7" ht="63.75" x14ac:dyDescent="0.2">
      <c r="A111" s="119">
        <f t="shared" si="5"/>
        <v>49</v>
      </c>
      <c r="B111" s="118" t="s">
        <v>730</v>
      </c>
      <c r="C111" s="91" t="s">
        <v>10</v>
      </c>
      <c r="D111" s="92">
        <v>310</v>
      </c>
      <c r="E111" s="120"/>
      <c r="F111" s="88">
        <f t="shared" si="6"/>
        <v>0</v>
      </c>
      <c r="G111" s="121"/>
    </row>
    <row r="112" spans="1:7" ht="25.5" x14ac:dyDescent="0.2">
      <c r="A112" s="119">
        <f>A111+1</f>
        <v>50</v>
      </c>
      <c r="B112" s="118" t="s">
        <v>331</v>
      </c>
      <c r="C112" s="91" t="s">
        <v>10</v>
      </c>
      <c r="D112" s="92">
        <v>300</v>
      </c>
      <c r="E112" s="120"/>
      <c r="F112" s="88">
        <f t="shared" si="6"/>
        <v>0</v>
      </c>
      <c r="G112" s="121"/>
    </row>
    <row r="113" spans="1:7" x14ac:dyDescent="0.2">
      <c r="A113" s="119">
        <f t="shared" si="5"/>
        <v>51</v>
      </c>
      <c r="B113" s="118" t="s">
        <v>704</v>
      </c>
      <c r="C113" s="91" t="s">
        <v>10</v>
      </c>
      <c r="D113" s="92">
        <v>300</v>
      </c>
      <c r="E113" s="120"/>
      <c r="F113" s="88">
        <f t="shared" si="6"/>
        <v>0</v>
      </c>
      <c r="G113" s="121"/>
    </row>
    <row r="114" spans="1:7" ht="25.5" x14ac:dyDescent="0.2">
      <c r="A114" s="119">
        <f>A113+1</f>
        <v>52</v>
      </c>
      <c r="B114" s="118" t="s">
        <v>735</v>
      </c>
      <c r="C114" s="91" t="s">
        <v>167</v>
      </c>
      <c r="D114" s="92">
        <v>150</v>
      </c>
      <c r="E114" s="120"/>
      <c r="F114" s="88">
        <f t="shared" si="6"/>
        <v>0</v>
      </c>
      <c r="G114" s="121"/>
    </row>
    <row r="115" spans="1:7" ht="51" x14ac:dyDescent="0.2">
      <c r="A115" s="119">
        <f t="shared" si="5"/>
        <v>53</v>
      </c>
      <c r="B115" s="118" t="s">
        <v>705</v>
      </c>
      <c r="C115" s="91" t="s">
        <v>167</v>
      </c>
      <c r="D115" s="92">
        <v>150</v>
      </c>
      <c r="E115" s="120"/>
      <c r="F115" s="88">
        <f t="shared" si="6"/>
        <v>0</v>
      </c>
      <c r="G115" s="121"/>
    </row>
    <row r="116" spans="1:7" ht="51" x14ac:dyDescent="0.2">
      <c r="A116" s="119">
        <f t="shared" si="5"/>
        <v>54</v>
      </c>
      <c r="B116" s="118" t="s">
        <v>706</v>
      </c>
      <c r="C116" s="91" t="s">
        <v>167</v>
      </c>
      <c r="D116" s="92">
        <v>150</v>
      </c>
      <c r="E116" s="120"/>
      <c r="F116" s="88">
        <f t="shared" si="6"/>
        <v>0</v>
      </c>
      <c r="G116" s="121"/>
    </row>
    <row r="117" spans="1:7" ht="51" x14ac:dyDescent="0.2">
      <c r="A117" s="119">
        <f t="shared" si="5"/>
        <v>55</v>
      </c>
      <c r="B117" s="118" t="s">
        <v>171</v>
      </c>
      <c r="C117" s="91" t="s">
        <v>167</v>
      </c>
      <c r="D117" s="92">
        <v>500</v>
      </c>
      <c r="E117" s="120"/>
      <c r="F117" s="88">
        <f t="shared" si="6"/>
        <v>0</v>
      </c>
      <c r="G117" s="121"/>
    </row>
    <row r="118" spans="1:7" ht="38.25" x14ac:dyDescent="0.2">
      <c r="A118" s="119">
        <f t="shared" si="5"/>
        <v>56</v>
      </c>
      <c r="B118" s="118" t="s">
        <v>632</v>
      </c>
      <c r="C118" s="91" t="s">
        <v>167</v>
      </c>
      <c r="D118" s="92">
        <v>100</v>
      </c>
      <c r="E118" s="120"/>
      <c r="F118" s="88">
        <f t="shared" si="6"/>
        <v>0</v>
      </c>
      <c r="G118" s="121"/>
    </row>
    <row r="119" spans="1:7" ht="38.25" x14ac:dyDescent="0.2">
      <c r="A119" s="119">
        <f t="shared" si="5"/>
        <v>57</v>
      </c>
      <c r="B119" s="118" t="s">
        <v>633</v>
      </c>
      <c r="C119" s="91" t="s">
        <v>167</v>
      </c>
      <c r="D119" s="92">
        <v>100</v>
      </c>
      <c r="E119" s="120"/>
      <c r="F119" s="88">
        <f t="shared" si="6"/>
        <v>0</v>
      </c>
      <c r="G119" s="121"/>
    </row>
    <row r="120" spans="1:7" ht="38.25" x14ac:dyDescent="0.2">
      <c r="A120" s="119">
        <f t="shared" si="5"/>
        <v>58</v>
      </c>
      <c r="B120" s="118" t="s">
        <v>206</v>
      </c>
      <c r="C120" s="91" t="s">
        <v>166</v>
      </c>
      <c r="D120" s="92">
        <v>1000</v>
      </c>
      <c r="E120" s="120"/>
      <c r="F120" s="88">
        <f t="shared" si="6"/>
        <v>0</v>
      </c>
      <c r="G120" s="121"/>
    </row>
    <row r="121" spans="1:7" ht="63.75" x14ac:dyDescent="0.2">
      <c r="A121" s="119">
        <f t="shared" si="5"/>
        <v>59</v>
      </c>
      <c r="B121" s="118" t="s">
        <v>734</v>
      </c>
      <c r="C121" s="91" t="s">
        <v>166</v>
      </c>
      <c r="D121" s="92">
        <v>50</v>
      </c>
      <c r="E121" s="120"/>
      <c r="F121" s="88">
        <f t="shared" si="6"/>
        <v>0</v>
      </c>
      <c r="G121" s="121"/>
    </row>
    <row r="122" spans="1:7" ht="38.25" x14ac:dyDescent="0.2">
      <c r="A122" s="119">
        <f t="shared" si="5"/>
        <v>60</v>
      </c>
      <c r="B122" s="118" t="s">
        <v>207</v>
      </c>
      <c r="C122" s="91" t="s">
        <v>166</v>
      </c>
      <c r="D122" s="92">
        <v>500</v>
      </c>
      <c r="E122" s="120"/>
      <c r="F122" s="88">
        <f t="shared" si="6"/>
        <v>0</v>
      </c>
      <c r="G122" s="121"/>
    </row>
    <row r="123" spans="1:7" ht="51" x14ac:dyDescent="0.2">
      <c r="A123" s="119">
        <f t="shared" si="5"/>
        <v>61</v>
      </c>
      <c r="B123" s="118" t="s">
        <v>189</v>
      </c>
      <c r="C123" s="91" t="s">
        <v>166</v>
      </c>
      <c r="D123" s="92">
        <v>200</v>
      </c>
      <c r="E123" s="120"/>
      <c r="F123" s="88">
        <f t="shared" si="6"/>
        <v>0</v>
      </c>
      <c r="G123" s="121"/>
    </row>
    <row r="124" spans="1:7" ht="25.5" x14ac:dyDescent="0.2">
      <c r="A124" s="119">
        <f>A123+1</f>
        <v>62</v>
      </c>
      <c r="B124" s="118" t="s">
        <v>190</v>
      </c>
      <c r="C124" s="91" t="s">
        <v>166</v>
      </c>
      <c r="D124" s="92">
        <v>300</v>
      </c>
      <c r="E124" s="120"/>
      <c r="F124" s="88">
        <f t="shared" si="6"/>
        <v>0</v>
      </c>
      <c r="G124" s="121"/>
    </row>
    <row r="125" spans="1:7" ht="25.5" x14ac:dyDescent="0.2">
      <c r="A125" s="119">
        <f t="shared" si="5"/>
        <v>63</v>
      </c>
      <c r="B125" s="118" t="s">
        <v>191</v>
      </c>
      <c r="C125" s="91" t="s">
        <v>166</v>
      </c>
      <c r="D125" s="92">
        <v>200</v>
      </c>
      <c r="E125" s="120"/>
      <c r="F125" s="88">
        <f t="shared" si="6"/>
        <v>0</v>
      </c>
      <c r="G125" s="121"/>
    </row>
    <row r="126" spans="1:7" ht="25.5" x14ac:dyDescent="0.2">
      <c r="A126" s="119">
        <f t="shared" si="5"/>
        <v>64</v>
      </c>
      <c r="B126" s="118" t="s">
        <v>192</v>
      </c>
      <c r="C126" s="91" t="s">
        <v>166</v>
      </c>
      <c r="D126" s="92">
        <v>200</v>
      </c>
      <c r="E126" s="120"/>
      <c r="F126" s="88">
        <f t="shared" si="6"/>
        <v>0</v>
      </c>
      <c r="G126" s="121"/>
    </row>
    <row r="127" spans="1:7" ht="51" x14ac:dyDescent="0.2">
      <c r="A127" s="119">
        <f t="shared" si="5"/>
        <v>65</v>
      </c>
      <c r="B127" s="118" t="s">
        <v>699</v>
      </c>
      <c r="C127" s="91" t="s">
        <v>166</v>
      </c>
      <c r="D127" s="92">
        <v>100</v>
      </c>
      <c r="E127" s="120"/>
      <c r="F127" s="88">
        <f t="shared" si="6"/>
        <v>0</v>
      </c>
      <c r="G127" s="121"/>
    </row>
    <row r="128" spans="1:7" ht="51" x14ac:dyDescent="0.2">
      <c r="A128" s="119">
        <f t="shared" si="5"/>
        <v>66</v>
      </c>
      <c r="B128" s="118" t="s">
        <v>696</v>
      </c>
      <c r="C128" s="91" t="s">
        <v>166</v>
      </c>
      <c r="D128" s="92">
        <v>10</v>
      </c>
      <c r="E128" s="120"/>
      <c r="F128" s="88">
        <f t="shared" si="6"/>
        <v>0</v>
      </c>
      <c r="G128" s="121"/>
    </row>
    <row r="129" spans="1:7" ht="51" x14ac:dyDescent="0.2">
      <c r="A129" s="119">
        <f t="shared" si="5"/>
        <v>67</v>
      </c>
      <c r="B129" s="118" t="s">
        <v>697</v>
      </c>
      <c r="C129" s="91" t="s">
        <v>166</v>
      </c>
      <c r="D129" s="92">
        <v>10</v>
      </c>
      <c r="E129" s="120"/>
      <c r="F129" s="88">
        <f t="shared" si="6"/>
        <v>0</v>
      </c>
      <c r="G129" s="121"/>
    </row>
    <row r="130" spans="1:7" ht="51" x14ac:dyDescent="0.2">
      <c r="A130" s="119">
        <f t="shared" si="5"/>
        <v>68</v>
      </c>
      <c r="B130" s="118" t="s">
        <v>698</v>
      </c>
      <c r="C130" s="91" t="s">
        <v>166</v>
      </c>
      <c r="D130" s="92">
        <v>10</v>
      </c>
      <c r="E130" s="120"/>
      <c r="F130" s="88">
        <f t="shared" si="6"/>
        <v>0</v>
      </c>
      <c r="G130" s="121"/>
    </row>
    <row r="131" spans="1:7" ht="38.25" x14ac:dyDescent="0.2">
      <c r="A131" s="119">
        <f t="shared" si="5"/>
        <v>69</v>
      </c>
      <c r="B131" s="118" t="s">
        <v>193</v>
      </c>
      <c r="C131" s="91" t="s">
        <v>17</v>
      </c>
      <c r="D131" s="92">
        <v>10</v>
      </c>
      <c r="E131" s="120"/>
      <c r="F131" s="88">
        <f t="shared" ref="F131:F144" si="8">$D131*E131</f>
        <v>0</v>
      </c>
      <c r="G131" s="121"/>
    </row>
    <row r="132" spans="1:7" ht="38.25" x14ac:dyDescent="0.2">
      <c r="A132" s="119">
        <f t="shared" si="5"/>
        <v>70</v>
      </c>
      <c r="B132" s="118" t="s">
        <v>194</v>
      </c>
      <c r="C132" s="91" t="s">
        <v>17</v>
      </c>
      <c r="D132" s="92">
        <v>1</v>
      </c>
      <c r="E132" s="120"/>
      <c r="F132" s="88">
        <f t="shared" si="8"/>
        <v>0</v>
      </c>
      <c r="G132" s="121"/>
    </row>
    <row r="133" spans="1:7" ht="38.25" x14ac:dyDescent="0.2">
      <c r="A133" s="119">
        <f t="shared" si="5"/>
        <v>71</v>
      </c>
      <c r="B133" s="118" t="s">
        <v>195</v>
      </c>
      <c r="C133" s="91" t="s">
        <v>17</v>
      </c>
      <c r="D133" s="92">
        <v>1</v>
      </c>
      <c r="E133" s="120"/>
      <c r="F133" s="88">
        <f t="shared" si="8"/>
        <v>0</v>
      </c>
      <c r="G133" s="121"/>
    </row>
    <row r="134" spans="1:7" ht="38.25" x14ac:dyDescent="0.2">
      <c r="A134" s="119">
        <f t="shared" si="5"/>
        <v>72</v>
      </c>
      <c r="B134" s="118" t="s">
        <v>196</v>
      </c>
      <c r="C134" s="91" t="s">
        <v>17</v>
      </c>
      <c r="D134" s="92">
        <v>1</v>
      </c>
      <c r="E134" s="120"/>
      <c r="F134" s="88">
        <f t="shared" si="8"/>
        <v>0</v>
      </c>
      <c r="G134" s="121"/>
    </row>
    <row r="135" spans="1:7" ht="51" x14ac:dyDescent="0.2">
      <c r="A135" s="119">
        <f t="shared" si="5"/>
        <v>73</v>
      </c>
      <c r="B135" s="118" t="s">
        <v>700</v>
      </c>
      <c r="C135" s="91" t="s">
        <v>17</v>
      </c>
      <c r="D135" s="92">
        <v>10</v>
      </c>
      <c r="E135" s="120"/>
      <c r="F135" s="88">
        <f t="shared" si="8"/>
        <v>0</v>
      </c>
      <c r="G135" s="121"/>
    </row>
    <row r="136" spans="1:7" ht="51" x14ac:dyDescent="0.2">
      <c r="A136" s="119">
        <f t="shared" si="5"/>
        <v>74</v>
      </c>
      <c r="B136" s="118" t="s">
        <v>197</v>
      </c>
      <c r="C136" s="91" t="s">
        <v>17</v>
      </c>
      <c r="D136" s="92">
        <v>15</v>
      </c>
      <c r="E136" s="120"/>
      <c r="F136" s="88">
        <f t="shared" si="8"/>
        <v>0</v>
      </c>
      <c r="G136" s="121"/>
    </row>
    <row r="137" spans="1:7" ht="51" x14ac:dyDescent="0.2">
      <c r="A137" s="119">
        <f t="shared" si="5"/>
        <v>75</v>
      </c>
      <c r="B137" s="118" t="s">
        <v>198</v>
      </c>
      <c r="C137" s="91" t="s">
        <v>17</v>
      </c>
      <c r="D137" s="92">
        <v>15</v>
      </c>
      <c r="E137" s="120"/>
      <c r="F137" s="88">
        <f t="shared" si="8"/>
        <v>0</v>
      </c>
      <c r="G137" s="121"/>
    </row>
    <row r="138" spans="1:7" ht="51" x14ac:dyDescent="0.2">
      <c r="A138" s="119">
        <f t="shared" si="5"/>
        <v>76</v>
      </c>
      <c r="B138" s="118" t="s">
        <v>199</v>
      </c>
      <c r="C138" s="91" t="s">
        <v>17</v>
      </c>
      <c r="D138" s="92">
        <v>5</v>
      </c>
      <c r="E138" s="120"/>
      <c r="F138" s="88">
        <f t="shared" si="8"/>
        <v>0</v>
      </c>
      <c r="G138" s="121"/>
    </row>
    <row r="139" spans="1:7" ht="51" x14ac:dyDescent="0.2">
      <c r="A139" s="119">
        <f t="shared" si="5"/>
        <v>77</v>
      </c>
      <c r="B139" s="118" t="s">
        <v>200</v>
      </c>
      <c r="C139" s="91" t="s">
        <v>17</v>
      </c>
      <c r="D139" s="92">
        <v>2</v>
      </c>
      <c r="E139" s="120"/>
      <c r="F139" s="88">
        <f t="shared" si="8"/>
        <v>0</v>
      </c>
      <c r="G139" s="121"/>
    </row>
    <row r="140" spans="1:7" ht="38.25" x14ac:dyDescent="0.2">
      <c r="A140" s="119">
        <f t="shared" si="5"/>
        <v>78</v>
      </c>
      <c r="B140" s="118" t="s">
        <v>743</v>
      </c>
      <c r="C140" s="91" t="s">
        <v>17</v>
      </c>
      <c r="D140" s="92">
        <v>15</v>
      </c>
      <c r="E140" s="120"/>
      <c r="F140" s="88">
        <f t="shared" si="8"/>
        <v>0</v>
      </c>
      <c r="G140" s="121"/>
    </row>
    <row r="141" spans="1:7" ht="38.25" x14ac:dyDescent="0.2">
      <c r="A141" s="119">
        <f t="shared" si="5"/>
        <v>79</v>
      </c>
      <c r="B141" s="118" t="s">
        <v>744</v>
      </c>
      <c r="C141" s="91" t="s">
        <v>17</v>
      </c>
      <c r="D141" s="92">
        <v>20</v>
      </c>
      <c r="E141" s="120"/>
      <c r="F141" s="88">
        <f t="shared" si="8"/>
        <v>0</v>
      </c>
      <c r="G141" s="121"/>
    </row>
    <row r="142" spans="1:7" ht="25.5" x14ac:dyDescent="0.2">
      <c r="A142" s="119">
        <f>A141+1</f>
        <v>80</v>
      </c>
      <c r="B142" s="118" t="s">
        <v>201</v>
      </c>
      <c r="C142" s="91" t="s">
        <v>17</v>
      </c>
      <c r="D142" s="92">
        <v>100</v>
      </c>
      <c r="E142" s="120"/>
      <c r="F142" s="88">
        <f t="shared" si="8"/>
        <v>0</v>
      </c>
      <c r="G142" s="121"/>
    </row>
    <row r="143" spans="1:7" ht="25.5" x14ac:dyDescent="0.2">
      <c r="A143" s="119">
        <f t="shared" si="5"/>
        <v>81</v>
      </c>
      <c r="B143" s="118" t="s">
        <v>745</v>
      </c>
      <c r="C143" s="91" t="s">
        <v>17</v>
      </c>
      <c r="D143" s="92">
        <v>100</v>
      </c>
      <c r="E143" s="120"/>
      <c r="F143" s="88">
        <f t="shared" si="8"/>
        <v>0</v>
      </c>
      <c r="G143" s="121"/>
    </row>
    <row r="144" spans="1:7" ht="25.5" x14ac:dyDescent="0.2">
      <c r="A144" s="119">
        <f t="shared" si="5"/>
        <v>82</v>
      </c>
      <c r="B144" s="118" t="s">
        <v>208</v>
      </c>
      <c r="C144" s="91" t="s">
        <v>167</v>
      </c>
      <c r="D144" s="92">
        <v>20</v>
      </c>
      <c r="E144" s="120"/>
      <c r="F144" s="88">
        <f t="shared" si="8"/>
        <v>0</v>
      </c>
      <c r="G144" s="121"/>
    </row>
    <row r="145" spans="1:7" ht="38.25" x14ac:dyDescent="0.2">
      <c r="A145" s="119">
        <f t="shared" si="5"/>
        <v>83</v>
      </c>
      <c r="B145" s="118" t="s">
        <v>742</v>
      </c>
      <c r="C145" s="91" t="s">
        <v>17</v>
      </c>
      <c r="D145" s="92">
        <v>100</v>
      </c>
      <c r="E145" s="120"/>
      <c r="F145" s="88">
        <f t="shared" ref="F145" si="9">$D145*E145</f>
        <v>0</v>
      </c>
      <c r="G145" s="121"/>
    </row>
    <row r="146" spans="1:7" x14ac:dyDescent="0.2">
      <c r="A146" s="100"/>
      <c r="B146" s="101"/>
      <c r="C146" s="102"/>
      <c r="D146" s="102"/>
      <c r="E146" s="103"/>
      <c r="F146" s="44"/>
      <c r="G146" s="121"/>
    </row>
    <row r="147" spans="1:7" ht="15.75" thickBot="1" x14ac:dyDescent="0.25">
      <c r="A147" s="123"/>
      <c r="B147" s="124"/>
      <c r="C147" s="125"/>
      <c r="D147" s="126"/>
      <c r="E147" s="105" t="s">
        <v>13</v>
      </c>
      <c r="F147" s="43">
        <f>SUM(F63:F145)</f>
        <v>0</v>
      </c>
      <c r="G147" s="121"/>
    </row>
    <row r="148" spans="1:7" ht="15.75" thickTop="1" x14ac:dyDescent="0.25">
      <c r="A148" s="72" t="s">
        <v>410</v>
      </c>
      <c r="B148" s="124"/>
      <c r="C148" s="125"/>
      <c r="D148" s="126"/>
      <c r="E148" s="127"/>
      <c r="F148" s="42"/>
      <c r="G148" s="121"/>
    </row>
    <row r="149" spans="1:7" ht="15.75" thickBot="1" x14ac:dyDescent="0.3">
      <c r="A149" s="73"/>
      <c r="E149" s="103"/>
      <c r="F149" s="44"/>
    </row>
    <row r="150" spans="1:7" ht="26.25" thickBot="1" x14ac:dyDescent="0.25">
      <c r="A150" s="109" t="s">
        <v>3</v>
      </c>
      <c r="B150" s="108" t="s">
        <v>4</v>
      </c>
      <c r="C150" s="109" t="s">
        <v>259</v>
      </c>
      <c r="D150" s="75" t="s">
        <v>260</v>
      </c>
      <c r="E150" s="76" t="s">
        <v>455</v>
      </c>
      <c r="F150" s="263" t="s">
        <v>543</v>
      </c>
    </row>
    <row r="151" spans="1:7" ht="51" x14ac:dyDescent="0.2">
      <c r="A151" s="117">
        <v>1</v>
      </c>
      <c r="B151" s="118" t="s">
        <v>489</v>
      </c>
      <c r="C151" s="113" t="s">
        <v>10</v>
      </c>
      <c r="D151" s="113">
        <v>3000</v>
      </c>
      <c r="E151" s="114"/>
      <c r="F151" s="81">
        <f t="shared" ref="F151:F163" si="10">$D151*E151</f>
        <v>0</v>
      </c>
    </row>
    <row r="152" spans="1:7" ht="51" x14ac:dyDescent="0.2">
      <c r="A152" s="117">
        <f>A151+1</f>
        <v>2</v>
      </c>
      <c r="B152" s="118" t="s">
        <v>490</v>
      </c>
      <c r="C152" s="98" t="s">
        <v>10</v>
      </c>
      <c r="D152" s="98">
        <v>100</v>
      </c>
      <c r="E152" s="99"/>
      <c r="F152" s="81">
        <f t="shared" si="10"/>
        <v>0</v>
      </c>
    </row>
    <row r="153" spans="1:7" ht="38.25" x14ac:dyDescent="0.2">
      <c r="A153" s="117">
        <f t="shared" ref="A153:A163" si="11">A152+1</f>
        <v>3</v>
      </c>
      <c r="B153" s="118" t="s">
        <v>461</v>
      </c>
      <c r="C153" s="98" t="s">
        <v>10</v>
      </c>
      <c r="D153" s="92">
        <v>3000</v>
      </c>
      <c r="E153" s="99"/>
      <c r="F153" s="81">
        <f t="shared" si="10"/>
        <v>0</v>
      </c>
    </row>
    <row r="154" spans="1:7" ht="38.25" x14ac:dyDescent="0.2">
      <c r="A154" s="117">
        <f t="shared" si="11"/>
        <v>4</v>
      </c>
      <c r="B154" s="118" t="s">
        <v>462</v>
      </c>
      <c r="C154" s="98" t="s">
        <v>10</v>
      </c>
      <c r="D154" s="98">
        <v>1200</v>
      </c>
      <c r="E154" s="99"/>
      <c r="F154" s="81">
        <f t="shared" si="10"/>
        <v>0</v>
      </c>
    </row>
    <row r="155" spans="1:7" ht="38.25" x14ac:dyDescent="0.2">
      <c r="A155" s="117">
        <f t="shared" si="11"/>
        <v>5</v>
      </c>
      <c r="B155" s="118" t="s">
        <v>342</v>
      </c>
      <c r="C155" s="91" t="s">
        <v>167</v>
      </c>
      <c r="D155" s="92">
        <v>500</v>
      </c>
      <c r="E155" s="128"/>
      <c r="F155" s="81">
        <f t="shared" si="10"/>
        <v>0</v>
      </c>
    </row>
    <row r="156" spans="1:7" x14ac:dyDescent="0.2">
      <c r="A156" s="117">
        <f t="shared" si="11"/>
        <v>6</v>
      </c>
      <c r="B156" s="118" t="s">
        <v>343</v>
      </c>
      <c r="C156" s="91" t="s">
        <v>204</v>
      </c>
      <c r="D156" s="92">
        <v>15</v>
      </c>
      <c r="E156" s="128"/>
      <c r="F156" s="81">
        <f t="shared" si="10"/>
        <v>0</v>
      </c>
    </row>
    <row r="157" spans="1:7" ht="25.5" x14ac:dyDescent="0.2">
      <c r="A157" s="117">
        <f t="shared" si="11"/>
        <v>7</v>
      </c>
      <c r="B157" s="118" t="s">
        <v>463</v>
      </c>
      <c r="C157" s="91" t="s">
        <v>204</v>
      </c>
      <c r="D157" s="92">
        <v>50</v>
      </c>
      <c r="E157" s="128"/>
      <c r="F157" s="81">
        <f t="shared" si="10"/>
        <v>0</v>
      </c>
    </row>
    <row r="158" spans="1:7" ht="60.75" x14ac:dyDescent="0.2">
      <c r="A158" s="117">
        <f t="shared" si="11"/>
        <v>8</v>
      </c>
      <c r="B158" s="118" t="s">
        <v>491</v>
      </c>
      <c r="C158" s="98" t="s">
        <v>12</v>
      </c>
      <c r="D158" s="98">
        <v>10</v>
      </c>
      <c r="E158" s="99"/>
      <c r="F158" s="81">
        <f t="shared" si="10"/>
        <v>0</v>
      </c>
    </row>
    <row r="159" spans="1:7" ht="36.75" x14ac:dyDescent="0.2">
      <c r="A159" s="117">
        <f t="shared" si="11"/>
        <v>9</v>
      </c>
      <c r="B159" s="118" t="s">
        <v>492</v>
      </c>
      <c r="C159" s="98" t="s">
        <v>12</v>
      </c>
      <c r="D159" s="98">
        <v>10</v>
      </c>
      <c r="E159" s="99"/>
      <c r="F159" s="81">
        <f t="shared" si="10"/>
        <v>0</v>
      </c>
    </row>
    <row r="160" spans="1:7" ht="48.75" x14ac:dyDescent="0.2">
      <c r="A160" s="117">
        <f t="shared" si="11"/>
        <v>10</v>
      </c>
      <c r="B160" s="118" t="s">
        <v>493</v>
      </c>
      <c r="C160" s="98" t="s">
        <v>12</v>
      </c>
      <c r="D160" s="98">
        <v>10</v>
      </c>
      <c r="E160" s="99"/>
      <c r="F160" s="81">
        <f t="shared" si="10"/>
        <v>0</v>
      </c>
    </row>
    <row r="161" spans="1:7" ht="63.75" x14ac:dyDescent="0.2">
      <c r="A161" s="117">
        <f t="shared" si="11"/>
        <v>11</v>
      </c>
      <c r="B161" s="118" t="s">
        <v>464</v>
      </c>
      <c r="C161" s="98" t="s">
        <v>10</v>
      </c>
      <c r="D161" s="98">
        <v>20</v>
      </c>
      <c r="E161" s="99"/>
      <c r="F161" s="81">
        <f t="shared" si="10"/>
        <v>0</v>
      </c>
    </row>
    <row r="162" spans="1:7" ht="51" x14ac:dyDescent="0.2">
      <c r="A162" s="117">
        <f t="shared" si="11"/>
        <v>12</v>
      </c>
      <c r="B162" s="259" t="s">
        <v>19</v>
      </c>
      <c r="C162" s="98" t="s">
        <v>12</v>
      </c>
      <c r="D162" s="98">
        <v>10</v>
      </c>
      <c r="E162" s="99"/>
      <c r="F162" s="81">
        <f t="shared" si="10"/>
        <v>0</v>
      </c>
    </row>
    <row r="163" spans="1:7" ht="25.5" x14ac:dyDescent="0.2">
      <c r="A163" s="258">
        <f t="shared" si="11"/>
        <v>13</v>
      </c>
      <c r="B163" s="90" t="s">
        <v>465</v>
      </c>
      <c r="C163" s="129" t="s">
        <v>167</v>
      </c>
      <c r="D163" s="129">
        <v>10</v>
      </c>
      <c r="E163" s="130"/>
      <c r="F163" s="81">
        <f t="shared" si="10"/>
        <v>0</v>
      </c>
    </row>
    <row r="164" spans="1:7" x14ac:dyDescent="0.2">
      <c r="B164" s="101"/>
      <c r="F164" s="32"/>
    </row>
    <row r="165" spans="1:7" x14ac:dyDescent="0.2">
      <c r="B165" s="101"/>
    </row>
    <row r="166" spans="1:7" ht="15.75" thickBot="1" x14ac:dyDescent="0.25">
      <c r="E166" s="105" t="s">
        <v>27</v>
      </c>
      <c r="F166" s="43">
        <f>SUM(F151:F163)</f>
        <v>0</v>
      </c>
    </row>
    <row r="167" spans="1:7" ht="15" thickTop="1" x14ac:dyDescent="0.2"/>
    <row r="169" spans="1:7" x14ac:dyDescent="0.2">
      <c r="A169" s="50" t="s">
        <v>408</v>
      </c>
      <c r="B169" s="50"/>
      <c r="C169" s="51"/>
      <c r="D169" s="51"/>
      <c r="E169" s="52"/>
      <c r="F169" s="53"/>
      <c r="G169" s="27"/>
    </row>
    <row r="170" spans="1:7" ht="25.5" x14ac:dyDescent="0.2">
      <c r="A170" s="51" t="s">
        <v>257</v>
      </c>
      <c r="B170" s="426" t="s">
        <v>258</v>
      </c>
      <c r="C170" s="431"/>
      <c r="D170" s="431"/>
      <c r="E170" s="432"/>
      <c r="F170" s="54" t="s">
        <v>406</v>
      </c>
      <c r="G170" s="28"/>
    </row>
    <row r="171" spans="1:7" x14ac:dyDescent="0.2">
      <c r="A171" s="417" t="s">
        <v>411</v>
      </c>
      <c r="B171" s="426" t="s">
        <v>2</v>
      </c>
      <c r="C171" s="427"/>
      <c r="D171" s="427"/>
      <c r="E171" s="428"/>
      <c r="F171" s="122">
        <f>F42</f>
        <v>0</v>
      </c>
      <c r="G171" s="121"/>
    </row>
    <row r="172" spans="1:7" x14ac:dyDescent="0.2">
      <c r="A172" s="417" t="s">
        <v>412</v>
      </c>
      <c r="B172" s="426" t="s">
        <v>210</v>
      </c>
      <c r="C172" s="427"/>
      <c r="D172" s="427"/>
      <c r="E172" s="428"/>
      <c r="F172" s="122">
        <f>F57</f>
        <v>0</v>
      </c>
      <c r="G172" s="121"/>
    </row>
    <row r="173" spans="1:7" x14ac:dyDescent="0.2">
      <c r="A173" s="417" t="s">
        <v>413</v>
      </c>
      <c r="B173" s="426" t="s">
        <v>14</v>
      </c>
      <c r="C173" s="427"/>
      <c r="D173" s="427"/>
      <c r="E173" s="428"/>
      <c r="F173" s="122">
        <f>F147</f>
        <v>0</v>
      </c>
      <c r="G173" s="121"/>
    </row>
    <row r="174" spans="1:7" x14ac:dyDescent="0.2">
      <c r="A174" s="417" t="s">
        <v>414</v>
      </c>
      <c r="B174" s="426" t="s">
        <v>18</v>
      </c>
      <c r="C174" s="427"/>
      <c r="D174" s="427"/>
      <c r="E174" s="428"/>
      <c r="F174" s="122">
        <f>F166</f>
        <v>0</v>
      </c>
      <c r="G174" s="121"/>
    </row>
    <row r="175" spans="1:7" ht="15.75" x14ac:dyDescent="0.25">
      <c r="A175" s="429" t="s">
        <v>407</v>
      </c>
      <c r="B175" s="429"/>
      <c r="C175" s="429"/>
      <c r="D175" s="429"/>
      <c r="E175" s="430"/>
      <c r="F175" s="55">
        <f>SUM(F171:F174)</f>
        <v>0</v>
      </c>
      <c r="G175" s="29"/>
    </row>
    <row r="176" spans="1:7" x14ac:dyDescent="0.2">
      <c r="G176" s="131"/>
    </row>
    <row r="177" spans="3:6" x14ac:dyDescent="0.2">
      <c r="E177" s="67"/>
      <c r="F177" s="132"/>
    </row>
    <row r="178" spans="3:6" x14ac:dyDescent="0.2">
      <c r="C178" s="66"/>
      <c r="D178" s="66"/>
      <c r="E178" s="67"/>
      <c r="F178" s="132"/>
    </row>
    <row r="179" spans="3:6" x14ac:dyDescent="0.2">
      <c r="C179" s="66"/>
      <c r="D179" s="66"/>
      <c r="E179" s="67"/>
      <c r="F179" s="132"/>
    </row>
    <row r="180" spans="3:6" x14ac:dyDescent="0.2">
      <c r="C180" s="66"/>
      <c r="D180" s="66"/>
      <c r="E180" s="67"/>
      <c r="F180" s="132"/>
    </row>
    <row r="181" spans="3:6" x14ac:dyDescent="0.2">
      <c r="C181" s="66"/>
      <c r="D181" s="66"/>
      <c r="E181" s="67"/>
      <c r="F181" s="132"/>
    </row>
    <row r="182" spans="3:6" x14ac:dyDescent="0.2">
      <c r="C182" s="66"/>
      <c r="D182" s="66"/>
      <c r="E182" s="67"/>
      <c r="F182" s="132"/>
    </row>
    <row r="183" spans="3:6" x14ac:dyDescent="0.2">
      <c r="C183" s="66"/>
      <c r="D183" s="66"/>
      <c r="E183" s="67"/>
      <c r="F183" s="132"/>
    </row>
    <row r="184" spans="3:6" x14ac:dyDescent="0.2">
      <c r="C184" s="66"/>
      <c r="D184" s="66"/>
      <c r="E184" s="67"/>
      <c r="F184" s="132"/>
    </row>
    <row r="185" spans="3:6" x14ac:dyDescent="0.2">
      <c r="C185" s="66"/>
      <c r="D185" s="66"/>
      <c r="E185" s="67"/>
      <c r="F185" s="132"/>
    </row>
    <row r="186" spans="3:6" x14ac:dyDescent="0.2">
      <c r="C186" s="66"/>
      <c r="D186" s="66"/>
      <c r="E186" s="67"/>
      <c r="F186" s="132"/>
    </row>
    <row r="187" spans="3:6" x14ac:dyDescent="0.2">
      <c r="C187" s="66"/>
      <c r="D187" s="66"/>
      <c r="E187" s="67"/>
      <c r="F187" s="132"/>
    </row>
    <row r="188" spans="3:6" x14ac:dyDescent="0.2">
      <c r="C188" s="66"/>
      <c r="D188" s="66"/>
      <c r="E188" s="67"/>
      <c r="F188" s="132"/>
    </row>
    <row r="189" spans="3:6" x14ac:dyDescent="0.2">
      <c r="C189" s="66"/>
      <c r="D189" s="66"/>
      <c r="E189" s="67"/>
      <c r="F189" s="132"/>
    </row>
    <row r="190" spans="3:6" x14ac:dyDescent="0.2">
      <c r="C190" s="66"/>
      <c r="D190" s="66"/>
      <c r="E190" s="67"/>
      <c r="F190" s="132"/>
    </row>
    <row r="191" spans="3:6" x14ac:dyDescent="0.2">
      <c r="C191" s="66"/>
      <c r="D191" s="66"/>
      <c r="E191" s="67"/>
      <c r="F191" s="132"/>
    </row>
    <row r="192" spans="3:6" x14ac:dyDescent="0.2">
      <c r="C192" s="66"/>
      <c r="D192" s="66"/>
      <c r="E192" s="67"/>
      <c r="F192" s="132"/>
    </row>
    <row r="193" spans="3:6" x14ac:dyDescent="0.2">
      <c r="C193" s="66"/>
      <c r="D193" s="66"/>
      <c r="E193" s="67"/>
      <c r="F193" s="132"/>
    </row>
    <row r="194" spans="3:6" x14ac:dyDescent="0.2">
      <c r="C194" s="66"/>
      <c r="D194" s="66"/>
      <c r="E194" s="67"/>
      <c r="F194" s="132"/>
    </row>
    <row r="195" spans="3:6" x14ac:dyDescent="0.2">
      <c r="C195" s="66"/>
      <c r="D195" s="66"/>
      <c r="E195" s="67"/>
      <c r="F195" s="132"/>
    </row>
    <row r="196" spans="3:6" x14ac:dyDescent="0.2">
      <c r="C196" s="66"/>
      <c r="D196" s="66"/>
      <c r="E196" s="67"/>
      <c r="F196" s="132"/>
    </row>
    <row r="197" spans="3:6" x14ac:dyDescent="0.2">
      <c r="C197" s="66"/>
      <c r="D197" s="66"/>
      <c r="E197" s="67"/>
      <c r="F197" s="132"/>
    </row>
    <row r="198" spans="3:6" x14ac:dyDescent="0.2">
      <c r="C198" s="66"/>
      <c r="D198" s="66"/>
      <c r="E198" s="67"/>
      <c r="F198" s="132"/>
    </row>
    <row r="199" spans="3:6" x14ac:dyDescent="0.2">
      <c r="C199" s="66"/>
      <c r="D199" s="66"/>
      <c r="E199" s="67"/>
      <c r="F199" s="132"/>
    </row>
    <row r="200" spans="3:6" x14ac:dyDescent="0.2">
      <c r="C200" s="66"/>
      <c r="D200" s="66"/>
      <c r="E200" s="67"/>
      <c r="F200" s="132"/>
    </row>
    <row r="201" spans="3:6" x14ac:dyDescent="0.2">
      <c r="C201" s="66"/>
      <c r="D201" s="66"/>
      <c r="E201" s="67"/>
      <c r="F201" s="132"/>
    </row>
    <row r="202" spans="3:6" x14ac:dyDescent="0.2">
      <c r="C202" s="66"/>
      <c r="D202" s="66"/>
      <c r="E202" s="67"/>
      <c r="F202" s="132"/>
    </row>
    <row r="203" spans="3:6" x14ac:dyDescent="0.2">
      <c r="C203" s="66"/>
      <c r="D203" s="66"/>
      <c r="E203" s="67"/>
      <c r="F203" s="132"/>
    </row>
    <row r="204" spans="3:6" x14ac:dyDescent="0.2">
      <c r="C204" s="66"/>
      <c r="D204" s="66"/>
      <c r="E204" s="67"/>
      <c r="F204" s="132"/>
    </row>
    <row r="205" spans="3:6" x14ac:dyDescent="0.2">
      <c r="C205" s="66"/>
      <c r="D205" s="66"/>
      <c r="E205" s="67"/>
      <c r="F205" s="132"/>
    </row>
    <row r="206" spans="3:6" x14ac:dyDescent="0.2">
      <c r="C206" s="66"/>
      <c r="D206" s="66"/>
      <c r="E206" s="67"/>
      <c r="F206" s="132"/>
    </row>
  </sheetData>
  <mergeCells count="9">
    <mergeCell ref="B2:F2"/>
    <mergeCell ref="A5:F5"/>
    <mergeCell ref="A6:F6"/>
    <mergeCell ref="B174:E174"/>
    <mergeCell ref="A175:E175"/>
    <mergeCell ref="B170:E170"/>
    <mergeCell ref="B171:E171"/>
    <mergeCell ref="B172:E172"/>
    <mergeCell ref="B173:E173"/>
  </mergeCells>
  <pageMargins left="0.7" right="0.7" top="0.75" bottom="0.75" header="0.3" footer="0.3"/>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U90"/>
  <sheetViews>
    <sheetView topLeftCell="A49" zoomScale="85" zoomScaleNormal="85" workbookViewId="0">
      <selection activeCell="E52" sqref="E52"/>
    </sheetView>
  </sheetViews>
  <sheetFormatPr defaultColWidth="11.5703125" defaultRowHeight="15" x14ac:dyDescent="0.25"/>
  <cols>
    <col min="1" max="1" width="11.5703125" style="56"/>
    <col min="2" max="2" width="71.28515625" style="56" customWidth="1"/>
    <col min="3" max="3" width="11" style="56" customWidth="1"/>
    <col min="4" max="5" width="12.85546875" style="56" customWidth="1"/>
    <col min="6" max="6" width="16.5703125" style="56" customWidth="1"/>
    <col min="7" max="256" width="11.5703125" style="56"/>
    <col min="257" max="257" width="71.28515625" style="56" customWidth="1"/>
    <col min="258" max="258" width="11" style="56" customWidth="1"/>
    <col min="259" max="259" width="12.85546875" style="56" customWidth="1"/>
    <col min="260" max="260" width="16.5703125" style="56" customWidth="1"/>
    <col min="261" max="261" width="17.85546875" style="56" customWidth="1"/>
    <col min="262" max="262" width="23.28515625" style="56" customWidth="1"/>
    <col min="263" max="512" width="11.5703125" style="56"/>
    <col min="513" max="513" width="71.28515625" style="56" customWidth="1"/>
    <col min="514" max="514" width="11" style="56" customWidth="1"/>
    <col min="515" max="515" width="12.85546875" style="56" customWidth="1"/>
    <col min="516" max="516" width="16.5703125" style="56" customWidth="1"/>
    <col min="517" max="517" width="17.85546875" style="56" customWidth="1"/>
    <col min="518" max="518" width="23.28515625" style="56" customWidth="1"/>
    <col min="519" max="768" width="11.5703125" style="56"/>
    <col min="769" max="769" width="71.28515625" style="56" customWidth="1"/>
    <col min="770" max="770" width="11" style="56" customWidth="1"/>
    <col min="771" max="771" width="12.85546875" style="56" customWidth="1"/>
    <col min="772" max="772" width="16.5703125" style="56" customWidth="1"/>
    <col min="773" max="773" width="17.85546875" style="56" customWidth="1"/>
    <col min="774" max="774" width="23.28515625" style="56" customWidth="1"/>
    <col min="775" max="1024" width="11.5703125" style="56"/>
    <col min="1025" max="1025" width="71.28515625" style="56" customWidth="1"/>
    <col min="1026" max="1026" width="11" style="56" customWidth="1"/>
    <col min="1027" max="1027" width="12.85546875" style="56" customWidth="1"/>
    <col min="1028" max="1028" width="16.5703125" style="56" customWidth="1"/>
    <col min="1029" max="1029" width="17.85546875" style="56" customWidth="1"/>
    <col min="1030" max="1030" width="23.28515625" style="56" customWidth="1"/>
    <col min="1031" max="1280" width="11.5703125" style="56"/>
    <col min="1281" max="1281" width="71.28515625" style="56" customWidth="1"/>
    <col min="1282" max="1282" width="11" style="56" customWidth="1"/>
    <col min="1283" max="1283" width="12.85546875" style="56" customWidth="1"/>
    <col min="1284" max="1284" width="16.5703125" style="56" customWidth="1"/>
    <col min="1285" max="1285" width="17.85546875" style="56" customWidth="1"/>
    <col min="1286" max="1286" width="23.28515625" style="56" customWidth="1"/>
    <col min="1287" max="1536" width="11.5703125" style="56"/>
    <col min="1537" max="1537" width="71.28515625" style="56" customWidth="1"/>
    <col min="1538" max="1538" width="11" style="56" customWidth="1"/>
    <col min="1539" max="1539" width="12.85546875" style="56" customWidth="1"/>
    <col min="1540" max="1540" width="16.5703125" style="56" customWidth="1"/>
    <col min="1541" max="1541" width="17.85546875" style="56" customWidth="1"/>
    <col min="1542" max="1542" width="23.28515625" style="56" customWidth="1"/>
    <col min="1543" max="1792" width="11.5703125" style="56"/>
    <col min="1793" max="1793" width="71.28515625" style="56" customWidth="1"/>
    <col min="1794" max="1794" width="11" style="56" customWidth="1"/>
    <col min="1795" max="1795" width="12.85546875" style="56" customWidth="1"/>
    <col min="1796" max="1796" width="16.5703125" style="56" customWidth="1"/>
    <col min="1797" max="1797" width="17.85546875" style="56" customWidth="1"/>
    <col min="1798" max="1798" width="23.28515625" style="56" customWidth="1"/>
    <col min="1799" max="2048" width="11.5703125" style="56"/>
    <col min="2049" max="2049" width="71.28515625" style="56" customWidth="1"/>
    <col min="2050" max="2050" width="11" style="56" customWidth="1"/>
    <col min="2051" max="2051" width="12.85546875" style="56" customWidth="1"/>
    <col min="2052" max="2052" width="16.5703125" style="56" customWidth="1"/>
    <col min="2053" max="2053" width="17.85546875" style="56" customWidth="1"/>
    <col min="2054" max="2054" width="23.28515625" style="56" customWidth="1"/>
    <col min="2055" max="2304" width="11.5703125" style="56"/>
    <col min="2305" max="2305" width="71.28515625" style="56" customWidth="1"/>
    <col min="2306" max="2306" width="11" style="56" customWidth="1"/>
    <col min="2307" max="2307" width="12.85546875" style="56" customWidth="1"/>
    <col min="2308" max="2308" width="16.5703125" style="56" customWidth="1"/>
    <col min="2309" max="2309" width="17.85546875" style="56" customWidth="1"/>
    <col min="2310" max="2310" width="23.28515625" style="56" customWidth="1"/>
    <col min="2311" max="2560" width="11.5703125" style="56"/>
    <col min="2561" max="2561" width="71.28515625" style="56" customWidth="1"/>
    <col min="2562" max="2562" width="11" style="56" customWidth="1"/>
    <col min="2563" max="2563" width="12.85546875" style="56" customWidth="1"/>
    <col min="2564" max="2564" width="16.5703125" style="56" customWidth="1"/>
    <col min="2565" max="2565" width="17.85546875" style="56" customWidth="1"/>
    <col min="2566" max="2566" width="23.28515625" style="56" customWidth="1"/>
    <col min="2567" max="2816" width="11.5703125" style="56"/>
    <col min="2817" max="2817" width="71.28515625" style="56" customWidth="1"/>
    <col min="2818" max="2818" width="11" style="56" customWidth="1"/>
    <col min="2819" max="2819" width="12.85546875" style="56" customWidth="1"/>
    <col min="2820" max="2820" width="16.5703125" style="56" customWidth="1"/>
    <col min="2821" max="2821" width="17.85546875" style="56" customWidth="1"/>
    <col min="2822" max="2822" width="23.28515625" style="56" customWidth="1"/>
    <col min="2823" max="3072" width="11.5703125" style="56"/>
    <col min="3073" max="3073" width="71.28515625" style="56" customWidth="1"/>
    <col min="3074" max="3074" width="11" style="56" customWidth="1"/>
    <col min="3075" max="3075" width="12.85546875" style="56" customWidth="1"/>
    <col min="3076" max="3076" width="16.5703125" style="56" customWidth="1"/>
    <col min="3077" max="3077" width="17.85546875" style="56" customWidth="1"/>
    <col min="3078" max="3078" width="23.28515625" style="56" customWidth="1"/>
    <col min="3079" max="3328" width="11.5703125" style="56"/>
    <col min="3329" max="3329" width="71.28515625" style="56" customWidth="1"/>
    <col min="3330" max="3330" width="11" style="56" customWidth="1"/>
    <col min="3331" max="3331" width="12.85546875" style="56" customWidth="1"/>
    <col min="3332" max="3332" width="16.5703125" style="56" customWidth="1"/>
    <col min="3333" max="3333" width="17.85546875" style="56" customWidth="1"/>
    <col min="3334" max="3334" width="23.28515625" style="56" customWidth="1"/>
    <col min="3335" max="3584" width="11.5703125" style="56"/>
    <col min="3585" max="3585" width="71.28515625" style="56" customWidth="1"/>
    <col min="3586" max="3586" width="11" style="56" customWidth="1"/>
    <col min="3587" max="3587" width="12.85546875" style="56" customWidth="1"/>
    <col min="3588" max="3588" width="16.5703125" style="56" customWidth="1"/>
    <col min="3589" max="3589" width="17.85546875" style="56" customWidth="1"/>
    <col min="3590" max="3590" width="23.28515625" style="56" customWidth="1"/>
    <col min="3591" max="3840" width="11.5703125" style="56"/>
    <col min="3841" max="3841" width="71.28515625" style="56" customWidth="1"/>
    <col min="3842" max="3842" width="11" style="56" customWidth="1"/>
    <col min="3843" max="3843" width="12.85546875" style="56" customWidth="1"/>
    <col min="3844" max="3844" width="16.5703125" style="56" customWidth="1"/>
    <col min="3845" max="3845" width="17.85546875" style="56" customWidth="1"/>
    <col min="3846" max="3846" width="23.28515625" style="56" customWidth="1"/>
    <col min="3847" max="4096" width="11.5703125" style="56"/>
    <col min="4097" max="4097" width="71.28515625" style="56" customWidth="1"/>
    <col min="4098" max="4098" width="11" style="56" customWidth="1"/>
    <col min="4099" max="4099" width="12.85546875" style="56" customWidth="1"/>
    <col min="4100" max="4100" width="16.5703125" style="56" customWidth="1"/>
    <col min="4101" max="4101" width="17.85546875" style="56" customWidth="1"/>
    <col min="4102" max="4102" width="23.28515625" style="56" customWidth="1"/>
    <col min="4103" max="4352" width="11.5703125" style="56"/>
    <col min="4353" max="4353" width="71.28515625" style="56" customWidth="1"/>
    <col min="4354" max="4354" width="11" style="56" customWidth="1"/>
    <col min="4355" max="4355" width="12.85546875" style="56" customWidth="1"/>
    <col min="4356" max="4356" width="16.5703125" style="56" customWidth="1"/>
    <col min="4357" max="4357" width="17.85546875" style="56" customWidth="1"/>
    <col min="4358" max="4358" width="23.28515625" style="56" customWidth="1"/>
    <col min="4359" max="4608" width="11.5703125" style="56"/>
    <col min="4609" max="4609" width="71.28515625" style="56" customWidth="1"/>
    <col min="4610" max="4610" width="11" style="56" customWidth="1"/>
    <col min="4611" max="4611" width="12.85546875" style="56" customWidth="1"/>
    <col min="4612" max="4612" width="16.5703125" style="56" customWidth="1"/>
    <col min="4613" max="4613" width="17.85546875" style="56" customWidth="1"/>
    <col min="4614" max="4614" width="23.28515625" style="56" customWidth="1"/>
    <col min="4615" max="4864" width="11.5703125" style="56"/>
    <col min="4865" max="4865" width="71.28515625" style="56" customWidth="1"/>
    <col min="4866" max="4866" width="11" style="56" customWidth="1"/>
    <col min="4867" max="4867" width="12.85546875" style="56" customWidth="1"/>
    <col min="4868" max="4868" width="16.5703125" style="56" customWidth="1"/>
    <col min="4869" max="4869" width="17.85546875" style="56" customWidth="1"/>
    <col min="4870" max="4870" width="23.28515625" style="56" customWidth="1"/>
    <col min="4871" max="5120" width="11.5703125" style="56"/>
    <col min="5121" max="5121" width="71.28515625" style="56" customWidth="1"/>
    <col min="5122" max="5122" width="11" style="56" customWidth="1"/>
    <col min="5123" max="5123" width="12.85546875" style="56" customWidth="1"/>
    <col min="5124" max="5124" width="16.5703125" style="56" customWidth="1"/>
    <col min="5125" max="5125" width="17.85546875" style="56" customWidth="1"/>
    <col min="5126" max="5126" width="23.28515625" style="56" customWidth="1"/>
    <col min="5127" max="5376" width="11.5703125" style="56"/>
    <col min="5377" max="5377" width="71.28515625" style="56" customWidth="1"/>
    <col min="5378" max="5378" width="11" style="56" customWidth="1"/>
    <col min="5379" max="5379" width="12.85546875" style="56" customWidth="1"/>
    <col min="5380" max="5380" width="16.5703125" style="56" customWidth="1"/>
    <col min="5381" max="5381" width="17.85546875" style="56" customWidth="1"/>
    <col min="5382" max="5382" width="23.28515625" style="56" customWidth="1"/>
    <col min="5383" max="5632" width="11.5703125" style="56"/>
    <col min="5633" max="5633" width="71.28515625" style="56" customWidth="1"/>
    <col min="5634" max="5634" width="11" style="56" customWidth="1"/>
    <col min="5635" max="5635" width="12.85546875" style="56" customWidth="1"/>
    <col min="5636" max="5636" width="16.5703125" style="56" customWidth="1"/>
    <col min="5637" max="5637" width="17.85546875" style="56" customWidth="1"/>
    <col min="5638" max="5638" width="23.28515625" style="56" customWidth="1"/>
    <col min="5639" max="5888" width="11.5703125" style="56"/>
    <col min="5889" max="5889" width="71.28515625" style="56" customWidth="1"/>
    <col min="5890" max="5890" width="11" style="56" customWidth="1"/>
    <col min="5891" max="5891" width="12.85546875" style="56" customWidth="1"/>
    <col min="5892" max="5892" width="16.5703125" style="56" customWidth="1"/>
    <col min="5893" max="5893" width="17.85546875" style="56" customWidth="1"/>
    <col min="5894" max="5894" width="23.28515625" style="56" customWidth="1"/>
    <col min="5895" max="6144" width="11.5703125" style="56"/>
    <col min="6145" max="6145" width="71.28515625" style="56" customWidth="1"/>
    <col min="6146" max="6146" width="11" style="56" customWidth="1"/>
    <col min="6147" max="6147" width="12.85546875" style="56" customWidth="1"/>
    <col min="6148" max="6148" width="16.5703125" style="56" customWidth="1"/>
    <col min="6149" max="6149" width="17.85546875" style="56" customWidth="1"/>
    <col min="6150" max="6150" width="23.28515625" style="56" customWidth="1"/>
    <col min="6151" max="6400" width="11.5703125" style="56"/>
    <col min="6401" max="6401" width="71.28515625" style="56" customWidth="1"/>
    <col min="6402" max="6402" width="11" style="56" customWidth="1"/>
    <col min="6403" max="6403" width="12.85546875" style="56" customWidth="1"/>
    <col min="6404" max="6404" width="16.5703125" style="56" customWidth="1"/>
    <col min="6405" max="6405" width="17.85546875" style="56" customWidth="1"/>
    <col min="6406" max="6406" width="23.28515625" style="56" customWidth="1"/>
    <col min="6407" max="6656" width="11.5703125" style="56"/>
    <col min="6657" max="6657" width="71.28515625" style="56" customWidth="1"/>
    <col min="6658" max="6658" width="11" style="56" customWidth="1"/>
    <col min="6659" max="6659" width="12.85546875" style="56" customWidth="1"/>
    <col min="6660" max="6660" width="16.5703125" style="56" customWidth="1"/>
    <col min="6661" max="6661" width="17.85546875" style="56" customWidth="1"/>
    <col min="6662" max="6662" width="23.28515625" style="56" customWidth="1"/>
    <col min="6663" max="6912" width="11.5703125" style="56"/>
    <col min="6913" max="6913" width="71.28515625" style="56" customWidth="1"/>
    <col min="6914" max="6914" width="11" style="56" customWidth="1"/>
    <col min="6915" max="6915" width="12.85546875" style="56" customWidth="1"/>
    <col min="6916" max="6916" width="16.5703125" style="56" customWidth="1"/>
    <col min="6917" max="6917" width="17.85546875" style="56" customWidth="1"/>
    <col min="6918" max="6918" width="23.28515625" style="56" customWidth="1"/>
    <col min="6919" max="7168" width="11.5703125" style="56"/>
    <col min="7169" max="7169" width="71.28515625" style="56" customWidth="1"/>
    <col min="7170" max="7170" width="11" style="56" customWidth="1"/>
    <col min="7171" max="7171" width="12.85546875" style="56" customWidth="1"/>
    <col min="7172" max="7172" width="16.5703125" style="56" customWidth="1"/>
    <col min="7173" max="7173" width="17.85546875" style="56" customWidth="1"/>
    <col min="7174" max="7174" width="23.28515625" style="56" customWidth="1"/>
    <col min="7175" max="7424" width="11.5703125" style="56"/>
    <col min="7425" max="7425" width="71.28515625" style="56" customWidth="1"/>
    <col min="7426" max="7426" width="11" style="56" customWidth="1"/>
    <col min="7427" max="7427" width="12.85546875" style="56" customWidth="1"/>
    <col min="7428" max="7428" width="16.5703125" style="56" customWidth="1"/>
    <col min="7429" max="7429" width="17.85546875" style="56" customWidth="1"/>
    <col min="7430" max="7430" width="23.28515625" style="56" customWidth="1"/>
    <col min="7431" max="7680" width="11.5703125" style="56"/>
    <col min="7681" max="7681" width="71.28515625" style="56" customWidth="1"/>
    <col min="7682" max="7682" width="11" style="56" customWidth="1"/>
    <col min="7683" max="7683" width="12.85546875" style="56" customWidth="1"/>
    <col min="7684" max="7684" width="16.5703125" style="56" customWidth="1"/>
    <col min="7685" max="7685" width="17.85546875" style="56" customWidth="1"/>
    <col min="7686" max="7686" width="23.28515625" style="56" customWidth="1"/>
    <col min="7687" max="7936" width="11.5703125" style="56"/>
    <col min="7937" max="7937" width="71.28515625" style="56" customWidth="1"/>
    <col min="7938" max="7938" width="11" style="56" customWidth="1"/>
    <col min="7939" max="7939" width="12.85546875" style="56" customWidth="1"/>
    <col min="7940" max="7940" width="16.5703125" style="56" customWidth="1"/>
    <col min="7941" max="7941" width="17.85546875" style="56" customWidth="1"/>
    <col min="7942" max="7942" width="23.28515625" style="56" customWidth="1"/>
    <col min="7943" max="8192" width="11.5703125" style="56"/>
    <col min="8193" max="8193" width="71.28515625" style="56" customWidth="1"/>
    <col min="8194" max="8194" width="11" style="56" customWidth="1"/>
    <col min="8195" max="8195" width="12.85546875" style="56" customWidth="1"/>
    <col min="8196" max="8196" width="16.5703125" style="56" customWidth="1"/>
    <col min="8197" max="8197" width="17.85546875" style="56" customWidth="1"/>
    <col min="8198" max="8198" width="23.28515625" style="56" customWidth="1"/>
    <col min="8199" max="8448" width="11.5703125" style="56"/>
    <col min="8449" max="8449" width="71.28515625" style="56" customWidth="1"/>
    <col min="8450" max="8450" width="11" style="56" customWidth="1"/>
    <col min="8451" max="8451" width="12.85546875" style="56" customWidth="1"/>
    <col min="8452" max="8452" width="16.5703125" style="56" customWidth="1"/>
    <col min="8453" max="8453" width="17.85546875" style="56" customWidth="1"/>
    <col min="8454" max="8454" width="23.28515625" style="56" customWidth="1"/>
    <col min="8455" max="8704" width="11.5703125" style="56"/>
    <col min="8705" max="8705" width="71.28515625" style="56" customWidth="1"/>
    <col min="8706" max="8706" width="11" style="56" customWidth="1"/>
    <col min="8707" max="8707" width="12.85546875" style="56" customWidth="1"/>
    <col min="8708" max="8708" width="16.5703125" style="56" customWidth="1"/>
    <col min="8709" max="8709" width="17.85546875" style="56" customWidth="1"/>
    <col min="8710" max="8710" width="23.28515625" style="56" customWidth="1"/>
    <col min="8711" max="8960" width="11.5703125" style="56"/>
    <col min="8961" max="8961" width="71.28515625" style="56" customWidth="1"/>
    <col min="8962" max="8962" width="11" style="56" customWidth="1"/>
    <col min="8963" max="8963" width="12.85546875" style="56" customWidth="1"/>
    <col min="8964" max="8964" width="16.5703125" style="56" customWidth="1"/>
    <col min="8965" max="8965" width="17.85546875" style="56" customWidth="1"/>
    <col min="8966" max="8966" width="23.28515625" style="56" customWidth="1"/>
    <col min="8967" max="9216" width="11.5703125" style="56"/>
    <col min="9217" max="9217" width="71.28515625" style="56" customWidth="1"/>
    <col min="9218" max="9218" width="11" style="56" customWidth="1"/>
    <col min="9219" max="9219" width="12.85546875" style="56" customWidth="1"/>
    <col min="9220" max="9220" width="16.5703125" style="56" customWidth="1"/>
    <col min="9221" max="9221" width="17.85546875" style="56" customWidth="1"/>
    <col min="9222" max="9222" width="23.28515625" style="56" customWidth="1"/>
    <col min="9223" max="9472" width="11.5703125" style="56"/>
    <col min="9473" max="9473" width="71.28515625" style="56" customWidth="1"/>
    <col min="9474" max="9474" width="11" style="56" customWidth="1"/>
    <col min="9475" max="9475" width="12.85546875" style="56" customWidth="1"/>
    <col min="9476" max="9476" width="16.5703125" style="56" customWidth="1"/>
    <col min="9477" max="9477" width="17.85546875" style="56" customWidth="1"/>
    <col min="9478" max="9478" width="23.28515625" style="56" customWidth="1"/>
    <col min="9479" max="9728" width="11.5703125" style="56"/>
    <col min="9729" max="9729" width="71.28515625" style="56" customWidth="1"/>
    <col min="9730" max="9730" width="11" style="56" customWidth="1"/>
    <col min="9731" max="9731" width="12.85546875" style="56" customWidth="1"/>
    <col min="9732" max="9732" width="16.5703125" style="56" customWidth="1"/>
    <col min="9733" max="9733" width="17.85546875" style="56" customWidth="1"/>
    <col min="9734" max="9734" width="23.28515625" style="56" customWidth="1"/>
    <col min="9735" max="9984" width="11.5703125" style="56"/>
    <col min="9985" max="9985" width="71.28515625" style="56" customWidth="1"/>
    <col min="9986" max="9986" width="11" style="56" customWidth="1"/>
    <col min="9987" max="9987" width="12.85546875" style="56" customWidth="1"/>
    <col min="9988" max="9988" width="16.5703125" style="56" customWidth="1"/>
    <col min="9989" max="9989" width="17.85546875" style="56" customWidth="1"/>
    <col min="9990" max="9990" width="23.28515625" style="56" customWidth="1"/>
    <col min="9991" max="10240" width="11.5703125" style="56"/>
    <col min="10241" max="10241" width="71.28515625" style="56" customWidth="1"/>
    <col min="10242" max="10242" width="11" style="56" customWidth="1"/>
    <col min="10243" max="10243" width="12.85546875" style="56" customWidth="1"/>
    <col min="10244" max="10244" width="16.5703125" style="56" customWidth="1"/>
    <col min="10245" max="10245" width="17.85546875" style="56" customWidth="1"/>
    <col min="10246" max="10246" width="23.28515625" style="56" customWidth="1"/>
    <col min="10247" max="10496" width="11.5703125" style="56"/>
    <col min="10497" max="10497" width="71.28515625" style="56" customWidth="1"/>
    <col min="10498" max="10498" width="11" style="56" customWidth="1"/>
    <col min="10499" max="10499" width="12.85546875" style="56" customWidth="1"/>
    <col min="10500" max="10500" width="16.5703125" style="56" customWidth="1"/>
    <col min="10501" max="10501" width="17.85546875" style="56" customWidth="1"/>
    <col min="10502" max="10502" width="23.28515625" style="56" customWidth="1"/>
    <col min="10503" max="10752" width="11.5703125" style="56"/>
    <col min="10753" max="10753" width="71.28515625" style="56" customWidth="1"/>
    <col min="10754" max="10754" width="11" style="56" customWidth="1"/>
    <col min="10755" max="10755" width="12.85546875" style="56" customWidth="1"/>
    <col min="10756" max="10756" width="16.5703125" style="56" customWidth="1"/>
    <col min="10757" max="10757" width="17.85546875" style="56" customWidth="1"/>
    <col min="10758" max="10758" width="23.28515625" style="56" customWidth="1"/>
    <col min="10759" max="11008" width="11.5703125" style="56"/>
    <col min="11009" max="11009" width="71.28515625" style="56" customWidth="1"/>
    <col min="11010" max="11010" width="11" style="56" customWidth="1"/>
    <col min="11011" max="11011" width="12.85546875" style="56" customWidth="1"/>
    <col min="11012" max="11012" width="16.5703125" style="56" customWidth="1"/>
    <col min="11013" max="11013" width="17.85546875" style="56" customWidth="1"/>
    <col min="11014" max="11014" width="23.28515625" style="56" customWidth="1"/>
    <col min="11015" max="11264" width="11.5703125" style="56"/>
    <col min="11265" max="11265" width="71.28515625" style="56" customWidth="1"/>
    <col min="11266" max="11266" width="11" style="56" customWidth="1"/>
    <col min="11267" max="11267" width="12.85546875" style="56" customWidth="1"/>
    <col min="11268" max="11268" width="16.5703125" style="56" customWidth="1"/>
    <col min="11269" max="11269" width="17.85546875" style="56" customWidth="1"/>
    <col min="11270" max="11270" width="23.28515625" style="56" customWidth="1"/>
    <col min="11271" max="11520" width="11.5703125" style="56"/>
    <col min="11521" max="11521" width="71.28515625" style="56" customWidth="1"/>
    <col min="11522" max="11522" width="11" style="56" customWidth="1"/>
    <col min="11523" max="11523" width="12.85546875" style="56" customWidth="1"/>
    <col min="11524" max="11524" width="16.5703125" style="56" customWidth="1"/>
    <col min="11525" max="11525" width="17.85546875" style="56" customWidth="1"/>
    <col min="11526" max="11526" width="23.28515625" style="56" customWidth="1"/>
    <col min="11527" max="11776" width="11.5703125" style="56"/>
    <col min="11777" max="11777" width="71.28515625" style="56" customWidth="1"/>
    <col min="11778" max="11778" width="11" style="56" customWidth="1"/>
    <col min="11779" max="11779" width="12.85546875" style="56" customWidth="1"/>
    <col min="11780" max="11780" width="16.5703125" style="56" customWidth="1"/>
    <col min="11781" max="11781" width="17.85546875" style="56" customWidth="1"/>
    <col min="11782" max="11782" width="23.28515625" style="56" customWidth="1"/>
    <col min="11783" max="12032" width="11.5703125" style="56"/>
    <col min="12033" max="12033" width="71.28515625" style="56" customWidth="1"/>
    <col min="12034" max="12034" width="11" style="56" customWidth="1"/>
    <col min="12035" max="12035" width="12.85546875" style="56" customWidth="1"/>
    <col min="12036" max="12036" width="16.5703125" style="56" customWidth="1"/>
    <col min="12037" max="12037" width="17.85546875" style="56" customWidth="1"/>
    <col min="12038" max="12038" width="23.28515625" style="56" customWidth="1"/>
    <col min="12039" max="12288" width="11.5703125" style="56"/>
    <col min="12289" max="12289" width="71.28515625" style="56" customWidth="1"/>
    <col min="12290" max="12290" width="11" style="56" customWidth="1"/>
    <col min="12291" max="12291" width="12.85546875" style="56" customWidth="1"/>
    <col min="12292" max="12292" width="16.5703125" style="56" customWidth="1"/>
    <col min="12293" max="12293" width="17.85546875" style="56" customWidth="1"/>
    <col min="12294" max="12294" width="23.28515625" style="56" customWidth="1"/>
    <col min="12295" max="12544" width="11.5703125" style="56"/>
    <col min="12545" max="12545" width="71.28515625" style="56" customWidth="1"/>
    <col min="12546" max="12546" width="11" style="56" customWidth="1"/>
    <col min="12547" max="12547" width="12.85546875" style="56" customWidth="1"/>
    <col min="12548" max="12548" width="16.5703125" style="56" customWidth="1"/>
    <col min="12549" max="12549" width="17.85546875" style="56" customWidth="1"/>
    <col min="12550" max="12550" width="23.28515625" style="56" customWidth="1"/>
    <col min="12551" max="12800" width="11.5703125" style="56"/>
    <col min="12801" max="12801" width="71.28515625" style="56" customWidth="1"/>
    <col min="12802" max="12802" width="11" style="56" customWidth="1"/>
    <col min="12803" max="12803" width="12.85546875" style="56" customWidth="1"/>
    <col min="12804" max="12804" width="16.5703125" style="56" customWidth="1"/>
    <col min="12805" max="12805" width="17.85546875" style="56" customWidth="1"/>
    <col min="12806" max="12806" width="23.28515625" style="56" customWidth="1"/>
    <col min="12807" max="13056" width="11.5703125" style="56"/>
    <col min="13057" max="13057" width="71.28515625" style="56" customWidth="1"/>
    <col min="13058" max="13058" width="11" style="56" customWidth="1"/>
    <col min="13059" max="13059" width="12.85546875" style="56" customWidth="1"/>
    <col min="13060" max="13060" width="16.5703125" style="56" customWidth="1"/>
    <col min="13061" max="13061" width="17.85546875" style="56" customWidth="1"/>
    <col min="13062" max="13062" width="23.28515625" style="56" customWidth="1"/>
    <col min="13063" max="13312" width="11.5703125" style="56"/>
    <col min="13313" max="13313" width="71.28515625" style="56" customWidth="1"/>
    <col min="13314" max="13314" width="11" style="56" customWidth="1"/>
    <col min="13315" max="13315" width="12.85546875" style="56" customWidth="1"/>
    <col min="13316" max="13316" width="16.5703125" style="56" customWidth="1"/>
    <col min="13317" max="13317" width="17.85546875" style="56" customWidth="1"/>
    <col min="13318" max="13318" width="23.28515625" style="56" customWidth="1"/>
    <col min="13319" max="13568" width="11.5703125" style="56"/>
    <col min="13569" max="13569" width="71.28515625" style="56" customWidth="1"/>
    <col min="13570" max="13570" width="11" style="56" customWidth="1"/>
    <col min="13571" max="13571" width="12.85546875" style="56" customWidth="1"/>
    <col min="13572" max="13572" width="16.5703125" style="56" customWidth="1"/>
    <col min="13573" max="13573" width="17.85546875" style="56" customWidth="1"/>
    <col min="13574" max="13574" width="23.28515625" style="56" customWidth="1"/>
    <col min="13575" max="13824" width="11.5703125" style="56"/>
    <col min="13825" max="13825" width="71.28515625" style="56" customWidth="1"/>
    <col min="13826" max="13826" width="11" style="56" customWidth="1"/>
    <col min="13827" max="13827" width="12.85546875" style="56" customWidth="1"/>
    <col min="13828" max="13828" width="16.5703125" style="56" customWidth="1"/>
    <col min="13829" max="13829" width="17.85546875" style="56" customWidth="1"/>
    <col min="13830" max="13830" width="23.28515625" style="56" customWidth="1"/>
    <col min="13831" max="14080" width="11.5703125" style="56"/>
    <col min="14081" max="14081" width="71.28515625" style="56" customWidth="1"/>
    <col min="14082" max="14082" width="11" style="56" customWidth="1"/>
    <col min="14083" max="14083" width="12.85546875" style="56" customWidth="1"/>
    <col min="14084" max="14084" width="16.5703125" style="56" customWidth="1"/>
    <col min="14085" max="14085" width="17.85546875" style="56" customWidth="1"/>
    <col min="14086" max="14086" width="23.28515625" style="56" customWidth="1"/>
    <col min="14087" max="14336" width="11.5703125" style="56"/>
    <col min="14337" max="14337" width="71.28515625" style="56" customWidth="1"/>
    <col min="14338" max="14338" width="11" style="56" customWidth="1"/>
    <col min="14339" max="14339" width="12.85546875" style="56" customWidth="1"/>
    <col min="14340" max="14340" width="16.5703125" style="56" customWidth="1"/>
    <col min="14341" max="14341" width="17.85546875" style="56" customWidth="1"/>
    <col min="14342" max="14342" width="23.28515625" style="56" customWidth="1"/>
    <col min="14343" max="14592" width="11.5703125" style="56"/>
    <col min="14593" max="14593" width="71.28515625" style="56" customWidth="1"/>
    <col min="14594" max="14594" width="11" style="56" customWidth="1"/>
    <col min="14595" max="14595" width="12.85546875" style="56" customWidth="1"/>
    <col min="14596" max="14596" width="16.5703125" style="56" customWidth="1"/>
    <col min="14597" max="14597" width="17.85546875" style="56" customWidth="1"/>
    <col min="14598" max="14598" width="23.28515625" style="56" customWidth="1"/>
    <col min="14599" max="14848" width="11.5703125" style="56"/>
    <col min="14849" max="14849" width="71.28515625" style="56" customWidth="1"/>
    <col min="14850" max="14850" width="11" style="56" customWidth="1"/>
    <col min="14851" max="14851" width="12.85546875" style="56" customWidth="1"/>
    <col min="14852" max="14852" width="16.5703125" style="56" customWidth="1"/>
    <col min="14853" max="14853" width="17.85546875" style="56" customWidth="1"/>
    <col min="14854" max="14854" width="23.28515625" style="56" customWidth="1"/>
    <col min="14855" max="15104" width="11.5703125" style="56"/>
    <col min="15105" max="15105" width="71.28515625" style="56" customWidth="1"/>
    <col min="15106" max="15106" width="11" style="56" customWidth="1"/>
    <col min="15107" max="15107" width="12.85546875" style="56" customWidth="1"/>
    <col min="15108" max="15108" width="16.5703125" style="56" customWidth="1"/>
    <col min="15109" max="15109" width="17.85546875" style="56" customWidth="1"/>
    <col min="15110" max="15110" width="23.28515625" style="56" customWidth="1"/>
    <col min="15111" max="15360" width="11.5703125" style="56"/>
    <col min="15361" max="15361" width="71.28515625" style="56" customWidth="1"/>
    <col min="15362" max="15362" width="11" style="56" customWidth="1"/>
    <col min="15363" max="15363" width="12.85546875" style="56" customWidth="1"/>
    <col min="15364" max="15364" width="16.5703125" style="56" customWidth="1"/>
    <col min="15365" max="15365" width="17.85546875" style="56" customWidth="1"/>
    <col min="15366" max="15366" width="23.28515625" style="56" customWidth="1"/>
    <col min="15367" max="15616" width="11.5703125" style="56"/>
    <col min="15617" max="15617" width="71.28515625" style="56" customWidth="1"/>
    <col min="15618" max="15618" width="11" style="56" customWidth="1"/>
    <col min="15619" max="15619" width="12.85546875" style="56" customWidth="1"/>
    <col min="15620" max="15620" width="16.5703125" style="56" customWidth="1"/>
    <col min="15621" max="15621" width="17.85546875" style="56" customWidth="1"/>
    <col min="15622" max="15622" width="23.28515625" style="56" customWidth="1"/>
    <col min="15623" max="15872" width="11.5703125" style="56"/>
    <col min="15873" max="15873" width="71.28515625" style="56" customWidth="1"/>
    <col min="15874" max="15874" width="11" style="56" customWidth="1"/>
    <col min="15875" max="15875" width="12.85546875" style="56" customWidth="1"/>
    <col min="15876" max="15876" width="16.5703125" style="56" customWidth="1"/>
    <col min="15877" max="15877" width="17.85546875" style="56" customWidth="1"/>
    <col min="15878" max="15878" width="23.28515625" style="56" customWidth="1"/>
    <col min="15879" max="16128" width="11.5703125" style="56"/>
    <col min="16129" max="16129" width="71.28515625" style="56" customWidth="1"/>
    <col min="16130" max="16130" width="11" style="56" customWidth="1"/>
    <col min="16131" max="16131" width="12.85546875" style="56" customWidth="1"/>
    <col min="16132" max="16132" width="16.5703125" style="56" customWidth="1"/>
    <col min="16133" max="16133" width="17.85546875" style="56" customWidth="1"/>
    <col min="16134" max="16134" width="23.28515625" style="56" customWidth="1"/>
    <col min="16135" max="16384" width="11.5703125" style="56"/>
  </cols>
  <sheetData>
    <row r="1" spans="1:50" ht="15.75" x14ac:dyDescent="0.25">
      <c r="A1" s="433" t="s">
        <v>452</v>
      </c>
      <c r="B1" s="433"/>
      <c r="C1" s="433"/>
      <c r="D1" s="433"/>
      <c r="E1" s="433"/>
      <c r="F1" s="433"/>
    </row>
    <row r="2" spans="1:50" ht="15" customHeight="1" x14ac:dyDescent="0.25">
      <c r="A2" s="210" t="s">
        <v>25</v>
      </c>
      <c r="B2" s="423" t="s">
        <v>587</v>
      </c>
      <c r="C2" s="423"/>
      <c r="D2" s="423"/>
      <c r="E2" s="423"/>
      <c r="F2" s="423"/>
    </row>
    <row r="3" spans="1:50" x14ac:dyDescent="0.25">
      <c r="A3" s="210"/>
      <c r="B3" s="201"/>
      <c r="C3" s="201"/>
      <c r="D3" s="201"/>
      <c r="E3" s="124"/>
      <c r="F3" s="124"/>
    </row>
    <row r="4" spans="1:50" x14ac:dyDescent="0.25">
      <c r="A4" s="58" t="s">
        <v>0</v>
      </c>
    </row>
    <row r="5" spans="1:50" ht="72.75" customHeight="1" x14ac:dyDescent="0.25">
      <c r="A5" s="425" t="s">
        <v>690</v>
      </c>
      <c r="B5" s="425"/>
      <c r="C5" s="425"/>
      <c r="D5" s="425"/>
      <c r="E5" s="425"/>
      <c r="F5" s="425"/>
    </row>
    <row r="6" spans="1:50" x14ac:dyDescent="0.25">
      <c r="A6" s="438" t="s">
        <v>1</v>
      </c>
      <c r="B6" s="438"/>
      <c r="C6" s="438"/>
      <c r="D6" s="438"/>
      <c r="E6" s="438"/>
      <c r="F6" s="438"/>
    </row>
    <row r="7" spans="1:50" ht="18.75" customHeight="1" x14ac:dyDescent="0.25">
      <c r="A7" s="150"/>
      <c r="B7" s="57"/>
      <c r="C7" s="57"/>
      <c r="D7" s="57"/>
      <c r="E7" s="57"/>
      <c r="F7" s="57"/>
    </row>
    <row r="9" spans="1:50" s="35" customFormat="1" x14ac:dyDescent="0.25">
      <c r="A9" s="429" t="s">
        <v>256</v>
      </c>
      <c r="B9" s="429"/>
      <c r="C9" s="429"/>
      <c r="D9" s="429"/>
      <c r="E9" s="429"/>
      <c r="F9" s="429"/>
    </row>
    <row r="10" spans="1:50" s="153" customFormat="1" ht="25.5" x14ac:dyDescent="0.2">
      <c r="A10" s="51" t="s">
        <v>257</v>
      </c>
      <c r="B10" s="151" t="s">
        <v>258</v>
      </c>
      <c r="C10" s="152" t="s">
        <v>259</v>
      </c>
      <c r="D10" s="152" t="s">
        <v>260</v>
      </c>
      <c r="E10" s="152" t="s">
        <v>455</v>
      </c>
      <c r="F10" s="152" t="s">
        <v>454</v>
      </c>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row>
    <row r="11" spans="1:50" s="163" customFormat="1" x14ac:dyDescent="0.25">
      <c r="A11" s="160" t="s">
        <v>411</v>
      </c>
      <c r="B11" s="61" t="s">
        <v>494</v>
      </c>
      <c r="C11" s="65" t="s">
        <v>17</v>
      </c>
      <c r="D11" s="161">
        <v>1150</v>
      </c>
      <c r="E11" s="161"/>
      <c r="F11" s="162">
        <f>D11*E11</f>
        <v>0</v>
      </c>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row>
    <row r="12" spans="1:50" s="163" customFormat="1" x14ac:dyDescent="0.25">
      <c r="A12" s="160" t="s">
        <v>412</v>
      </c>
      <c r="B12" s="61" t="s">
        <v>298</v>
      </c>
      <c r="C12" s="65" t="s">
        <v>17</v>
      </c>
      <c r="D12" s="161">
        <v>4600</v>
      </c>
      <c r="E12" s="161"/>
      <c r="F12" s="162">
        <f t="shared" ref="F12:F19" si="0">D12*E12</f>
        <v>0</v>
      </c>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row>
    <row r="13" spans="1:50" s="163" customFormat="1" x14ac:dyDescent="0.25">
      <c r="A13" s="160" t="s">
        <v>413</v>
      </c>
      <c r="B13" s="61" t="s">
        <v>332</v>
      </c>
      <c r="C13" s="65" t="s">
        <v>17</v>
      </c>
      <c r="D13" s="161">
        <v>575</v>
      </c>
      <c r="E13" s="161"/>
      <c r="F13" s="162">
        <f t="shared" si="0"/>
        <v>0</v>
      </c>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row>
    <row r="14" spans="1:50" s="163" customFormat="1" x14ac:dyDescent="0.25">
      <c r="A14" s="160" t="s">
        <v>414</v>
      </c>
      <c r="B14" s="61" t="s">
        <v>337</v>
      </c>
      <c r="C14" s="65" t="s">
        <v>17</v>
      </c>
      <c r="D14" s="161">
        <v>115</v>
      </c>
      <c r="E14" s="161"/>
      <c r="F14" s="162">
        <f t="shared" si="0"/>
        <v>0</v>
      </c>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row>
    <row r="15" spans="1:50" s="163" customFormat="1" x14ac:dyDescent="0.25">
      <c r="A15" s="160" t="s">
        <v>434</v>
      </c>
      <c r="B15" s="61" t="s">
        <v>333</v>
      </c>
      <c r="C15" s="65" t="s">
        <v>17</v>
      </c>
      <c r="D15" s="161">
        <v>4600</v>
      </c>
      <c r="E15" s="161"/>
      <c r="F15" s="162">
        <f t="shared" si="0"/>
        <v>0</v>
      </c>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row>
    <row r="16" spans="1:50" s="163" customFormat="1" x14ac:dyDescent="0.25">
      <c r="A16" s="160" t="s">
        <v>435</v>
      </c>
      <c r="B16" s="61" t="s">
        <v>334</v>
      </c>
      <c r="C16" s="65" t="s">
        <v>17</v>
      </c>
      <c r="D16" s="161">
        <v>575</v>
      </c>
      <c r="E16" s="161"/>
      <c r="F16" s="162">
        <f t="shared" si="0"/>
        <v>0</v>
      </c>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row>
    <row r="17" spans="1:50" s="163" customFormat="1" x14ac:dyDescent="0.25">
      <c r="A17" s="160" t="s">
        <v>436</v>
      </c>
      <c r="B17" s="61" t="s">
        <v>261</v>
      </c>
      <c r="C17" s="65" t="s">
        <v>17</v>
      </c>
      <c r="D17" s="161">
        <v>4600</v>
      </c>
      <c r="E17" s="161"/>
      <c r="F17" s="162">
        <f t="shared" si="0"/>
        <v>0</v>
      </c>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row>
    <row r="18" spans="1:50" s="163" customFormat="1" x14ac:dyDescent="0.25">
      <c r="A18" s="160" t="s">
        <v>209</v>
      </c>
      <c r="B18" s="61" t="s">
        <v>262</v>
      </c>
      <c r="C18" s="65" t="s">
        <v>263</v>
      </c>
      <c r="D18" s="161">
        <v>48</v>
      </c>
      <c r="E18" s="161"/>
      <c r="F18" s="162">
        <f t="shared" si="0"/>
        <v>0</v>
      </c>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row>
    <row r="19" spans="1:50" s="163" customFormat="1" x14ac:dyDescent="0.25">
      <c r="A19" s="160" t="s">
        <v>233</v>
      </c>
      <c r="B19" s="61" t="s">
        <v>264</v>
      </c>
      <c r="C19" s="65" t="s">
        <v>263</v>
      </c>
      <c r="D19" s="161">
        <v>48</v>
      </c>
      <c r="E19" s="161"/>
      <c r="F19" s="162">
        <f t="shared" si="0"/>
        <v>0</v>
      </c>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row>
    <row r="20" spans="1:50" s="155" customFormat="1" ht="12.75" x14ac:dyDescent="0.2">
      <c r="A20" s="50" t="s">
        <v>265</v>
      </c>
      <c r="B20" s="50"/>
      <c r="C20" s="50"/>
      <c r="D20" s="50"/>
      <c r="E20" s="50"/>
      <c r="F20" s="154">
        <f>SUM(F11:F19)</f>
        <v>0</v>
      </c>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row>
    <row r="21" spans="1:50" s="35" customFormat="1" x14ac:dyDescent="0.25">
      <c r="F21" s="162"/>
    </row>
    <row r="22" spans="1:50" s="35" customFormat="1" x14ac:dyDescent="0.25">
      <c r="A22" s="429" t="s">
        <v>266</v>
      </c>
      <c r="B22" s="429"/>
      <c r="C22" s="429"/>
      <c r="D22" s="429"/>
      <c r="E22" s="429"/>
      <c r="F22" s="429"/>
    </row>
    <row r="23" spans="1:50" s="153" customFormat="1" ht="25.5" x14ac:dyDescent="0.2">
      <c r="A23" s="51" t="s">
        <v>257</v>
      </c>
      <c r="B23" s="151" t="s">
        <v>258</v>
      </c>
      <c r="C23" s="152" t="s">
        <v>259</v>
      </c>
      <c r="D23" s="152" t="s">
        <v>260</v>
      </c>
      <c r="E23" s="152" t="s">
        <v>455</v>
      </c>
      <c r="F23" s="152" t="s">
        <v>454</v>
      </c>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row>
    <row r="24" spans="1:50" s="163" customFormat="1" ht="15.75" x14ac:dyDescent="0.25">
      <c r="A24" s="160" t="s">
        <v>411</v>
      </c>
      <c r="B24" s="61" t="s">
        <v>495</v>
      </c>
      <c r="C24" s="65" t="s">
        <v>204</v>
      </c>
      <c r="D24" s="164">
        <v>460</v>
      </c>
      <c r="E24" s="164"/>
      <c r="F24" s="162">
        <f>D24*E24</f>
        <v>0</v>
      </c>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row>
    <row r="25" spans="1:50" s="163" customFormat="1" ht="30" x14ac:dyDescent="0.25">
      <c r="A25" s="160" t="s">
        <v>412</v>
      </c>
      <c r="B25" s="61" t="s">
        <v>338</v>
      </c>
      <c r="C25" s="65" t="s">
        <v>204</v>
      </c>
      <c r="D25" s="164">
        <v>115</v>
      </c>
      <c r="E25" s="164"/>
      <c r="F25" s="162">
        <f t="shared" ref="F25:F34" si="1">D25*E25</f>
        <v>0</v>
      </c>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row>
    <row r="26" spans="1:50" s="163" customFormat="1" ht="15.75" x14ac:dyDescent="0.25">
      <c r="A26" s="160" t="s">
        <v>413</v>
      </c>
      <c r="B26" s="61" t="s">
        <v>496</v>
      </c>
      <c r="C26" s="65" t="s">
        <v>204</v>
      </c>
      <c r="D26" s="164">
        <v>230</v>
      </c>
      <c r="E26" s="164"/>
      <c r="F26" s="162">
        <f t="shared" si="1"/>
        <v>0</v>
      </c>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row>
    <row r="27" spans="1:50" s="163" customFormat="1" ht="30" x14ac:dyDescent="0.25">
      <c r="A27" s="160" t="s">
        <v>414</v>
      </c>
      <c r="B27" s="61" t="s">
        <v>339</v>
      </c>
      <c r="C27" s="65" t="s">
        <v>204</v>
      </c>
      <c r="D27" s="164">
        <v>115</v>
      </c>
      <c r="E27" s="164"/>
      <c r="F27" s="162">
        <f t="shared" si="1"/>
        <v>0</v>
      </c>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row>
    <row r="28" spans="1:50" s="163" customFormat="1" x14ac:dyDescent="0.25">
      <c r="A28" s="160" t="s">
        <v>434</v>
      </c>
      <c r="B28" s="61" t="s">
        <v>267</v>
      </c>
      <c r="C28" s="65" t="s">
        <v>204</v>
      </c>
      <c r="D28" s="165">
        <v>30</v>
      </c>
      <c r="E28" s="165"/>
      <c r="F28" s="162">
        <f t="shared" si="1"/>
        <v>0</v>
      </c>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row>
    <row r="29" spans="1:50" s="163" customFormat="1" ht="26.25" customHeight="1" x14ac:dyDescent="0.25">
      <c r="A29" s="160" t="s">
        <v>435</v>
      </c>
      <c r="B29" s="61" t="s">
        <v>268</v>
      </c>
      <c r="C29" s="65" t="s">
        <v>204</v>
      </c>
      <c r="D29" s="165">
        <v>35</v>
      </c>
      <c r="E29" s="165"/>
      <c r="F29" s="162">
        <f t="shared" si="1"/>
        <v>0</v>
      </c>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row>
    <row r="30" spans="1:50" s="163" customFormat="1" x14ac:dyDescent="0.25">
      <c r="A30" s="160" t="s">
        <v>436</v>
      </c>
      <c r="B30" s="61" t="s">
        <v>497</v>
      </c>
      <c r="C30" s="65" t="s">
        <v>10</v>
      </c>
      <c r="D30" s="165">
        <v>29000</v>
      </c>
      <c r="E30" s="165"/>
      <c r="F30" s="162">
        <f t="shared" si="1"/>
        <v>0</v>
      </c>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row>
    <row r="31" spans="1:50" s="163" customFormat="1" ht="30" x14ac:dyDescent="0.25">
      <c r="A31" s="160" t="s">
        <v>209</v>
      </c>
      <c r="B31" s="61" t="s">
        <v>340</v>
      </c>
      <c r="C31" s="65" t="s">
        <v>10</v>
      </c>
      <c r="D31" s="165">
        <v>575</v>
      </c>
      <c r="E31" s="165"/>
      <c r="F31" s="162">
        <f t="shared" si="1"/>
        <v>0</v>
      </c>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row>
    <row r="32" spans="1:50" s="163" customFormat="1" x14ac:dyDescent="0.25">
      <c r="A32" s="160" t="s">
        <v>233</v>
      </c>
      <c r="B32" s="61" t="s">
        <v>269</v>
      </c>
      <c r="C32" s="65" t="s">
        <v>204</v>
      </c>
      <c r="D32" s="165">
        <v>2</v>
      </c>
      <c r="E32" s="165"/>
      <c r="F32" s="162">
        <f t="shared" si="1"/>
        <v>0</v>
      </c>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row>
    <row r="33" spans="1:50" s="166" customFormat="1" x14ac:dyDescent="0.25">
      <c r="A33" s="160" t="s">
        <v>437</v>
      </c>
      <c r="B33" s="61" t="s">
        <v>299</v>
      </c>
      <c r="C33" s="65" t="s">
        <v>84</v>
      </c>
      <c r="D33" s="165">
        <v>25</v>
      </c>
      <c r="E33" s="165"/>
      <c r="F33" s="162">
        <f t="shared" si="1"/>
        <v>0</v>
      </c>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row>
    <row r="34" spans="1:50" s="166" customFormat="1" x14ac:dyDescent="0.25">
      <c r="A34" s="160" t="s">
        <v>438</v>
      </c>
      <c r="B34" s="61" t="s">
        <v>341</v>
      </c>
      <c r="C34" s="65" t="s">
        <v>167</v>
      </c>
      <c r="D34" s="165">
        <v>25</v>
      </c>
      <c r="E34" s="165"/>
      <c r="F34" s="162">
        <f t="shared" si="1"/>
        <v>0</v>
      </c>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row>
    <row r="35" spans="1:50" s="155" customFormat="1" ht="12.75" x14ac:dyDescent="0.2">
      <c r="A35" s="50" t="s">
        <v>270</v>
      </c>
      <c r="B35" s="50"/>
      <c r="C35" s="50"/>
      <c r="D35" s="50"/>
      <c r="E35" s="50"/>
      <c r="F35" s="154">
        <f>SUM(F24:F34)</f>
        <v>0</v>
      </c>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row>
    <row r="37" spans="1:50" s="35" customFormat="1" x14ac:dyDescent="0.25">
      <c r="A37" s="429" t="s">
        <v>271</v>
      </c>
      <c r="B37" s="429"/>
      <c r="C37" s="429"/>
      <c r="D37" s="429"/>
      <c r="E37" s="429"/>
      <c r="F37" s="429"/>
    </row>
    <row r="38" spans="1:50" s="153" customFormat="1" ht="25.5" x14ac:dyDescent="0.2">
      <c r="A38" s="51" t="s">
        <v>257</v>
      </c>
      <c r="B38" s="151" t="s">
        <v>258</v>
      </c>
      <c r="C38" s="152" t="s">
        <v>259</v>
      </c>
      <c r="D38" s="152" t="s">
        <v>260</v>
      </c>
      <c r="E38" s="152" t="s">
        <v>455</v>
      </c>
      <c r="F38" s="152" t="s">
        <v>454</v>
      </c>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row>
    <row r="39" spans="1:50" s="163" customFormat="1" x14ac:dyDescent="0.25">
      <c r="A39" s="160" t="s">
        <v>411</v>
      </c>
      <c r="B39" s="61" t="s">
        <v>272</v>
      </c>
      <c r="C39" s="65" t="s">
        <v>204</v>
      </c>
      <c r="D39" s="161">
        <v>575</v>
      </c>
      <c r="E39" s="161"/>
      <c r="F39" s="162">
        <f t="shared" ref="F39:F58" si="2">D39*E39</f>
        <v>0</v>
      </c>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row>
    <row r="40" spans="1:50" s="163" customFormat="1" x14ac:dyDescent="0.25">
      <c r="A40" s="261">
        <f>A39+1</f>
        <v>2</v>
      </c>
      <c r="B40" s="61" t="s">
        <v>273</v>
      </c>
      <c r="C40" s="65" t="s">
        <v>204</v>
      </c>
      <c r="D40" s="161">
        <v>100</v>
      </c>
      <c r="E40" s="161"/>
      <c r="F40" s="162">
        <f t="shared" si="2"/>
        <v>0</v>
      </c>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row>
    <row r="41" spans="1:50" s="163" customFormat="1" x14ac:dyDescent="0.25">
      <c r="A41" s="261">
        <f t="shared" ref="A41:A58" si="3">A40+1</f>
        <v>3</v>
      </c>
      <c r="B41" s="61" t="s">
        <v>531</v>
      </c>
      <c r="C41" s="65" t="s">
        <v>204</v>
      </c>
      <c r="D41" s="161">
        <v>100</v>
      </c>
      <c r="E41" s="161"/>
      <c r="F41" s="162">
        <f t="shared" si="2"/>
        <v>0</v>
      </c>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row>
    <row r="42" spans="1:50" s="163" customFormat="1" ht="30" x14ac:dyDescent="0.25">
      <c r="A42" s="261">
        <f t="shared" si="3"/>
        <v>4</v>
      </c>
      <c r="B42" s="61" t="s">
        <v>528</v>
      </c>
      <c r="C42" s="65" t="s">
        <v>204</v>
      </c>
      <c r="D42" s="161">
        <v>1150</v>
      </c>
      <c r="E42" s="161"/>
      <c r="F42" s="162">
        <f t="shared" si="2"/>
        <v>0</v>
      </c>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row>
    <row r="43" spans="1:50" s="163" customFormat="1" ht="30" x14ac:dyDescent="0.25">
      <c r="A43" s="261">
        <f t="shared" si="3"/>
        <v>5</v>
      </c>
      <c r="B43" s="61" t="s">
        <v>529</v>
      </c>
      <c r="C43" s="65" t="s">
        <v>204</v>
      </c>
      <c r="D43" s="161">
        <v>120</v>
      </c>
      <c r="E43" s="161"/>
      <c r="F43" s="162">
        <f t="shared" si="2"/>
        <v>0</v>
      </c>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row>
    <row r="44" spans="1:50" s="163" customFormat="1" ht="30" x14ac:dyDescent="0.25">
      <c r="A44" s="261">
        <f t="shared" si="3"/>
        <v>6</v>
      </c>
      <c r="B44" s="61" t="s">
        <v>530</v>
      </c>
      <c r="C44" s="65" t="s">
        <v>204</v>
      </c>
      <c r="D44" s="161">
        <v>100</v>
      </c>
      <c r="E44" s="161"/>
      <c r="F44" s="162">
        <f t="shared" si="2"/>
        <v>0</v>
      </c>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row>
    <row r="45" spans="1:50" s="163" customFormat="1" x14ac:dyDescent="0.25">
      <c r="A45" s="261">
        <f t="shared" si="3"/>
        <v>7</v>
      </c>
      <c r="B45" s="61" t="s">
        <v>534</v>
      </c>
      <c r="C45" s="65" t="s">
        <v>204</v>
      </c>
      <c r="D45" s="161">
        <v>100</v>
      </c>
      <c r="E45" s="161"/>
      <c r="F45" s="162">
        <f t="shared" si="2"/>
        <v>0</v>
      </c>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row>
    <row r="46" spans="1:50" s="163" customFormat="1" ht="30" x14ac:dyDescent="0.25">
      <c r="A46" s="261">
        <f t="shared" si="3"/>
        <v>8</v>
      </c>
      <c r="B46" s="61" t="s">
        <v>533</v>
      </c>
      <c r="C46" s="65" t="s">
        <v>204</v>
      </c>
      <c r="D46" s="161">
        <v>2300</v>
      </c>
      <c r="E46" s="161"/>
      <c r="F46" s="162">
        <f t="shared" si="2"/>
        <v>0</v>
      </c>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row>
    <row r="47" spans="1:50" s="163" customFormat="1" ht="30" x14ac:dyDescent="0.25">
      <c r="A47" s="261">
        <f t="shared" si="3"/>
        <v>9</v>
      </c>
      <c r="B47" s="61" t="s">
        <v>536</v>
      </c>
      <c r="C47" s="65" t="s">
        <v>204</v>
      </c>
      <c r="D47" s="161">
        <v>120</v>
      </c>
      <c r="E47" s="161"/>
      <c r="F47" s="162">
        <f t="shared" si="2"/>
        <v>0</v>
      </c>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row>
    <row r="48" spans="1:50" s="163" customFormat="1" ht="30" x14ac:dyDescent="0.25">
      <c r="A48" s="261">
        <f t="shared" si="3"/>
        <v>10</v>
      </c>
      <c r="B48" s="61" t="s">
        <v>537</v>
      </c>
      <c r="C48" s="65" t="s">
        <v>204</v>
      </c>
      <c r="D48" s="161">
        <v>25</v>
      </c>
      <c r="E48" s="161"/>
      <c r="F48" s="162">
        <f t="shared" si="2"/>
        <v>0</v>
      </c>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row>
    <row r="49" spans="1:50" s="163" customFormat="1" x14ac:dyDescent="0.25">
      <c r="A49" s="261">
        <f t="shared" si="3"/>
        <v>11</v>
      </c>
      <c r="B49" s="61" t="s">
        <v>335</v>
      </c>
      <c r="C49" s="65" t="s">
        <v>204</v>
      </c>
      <c r="D49" s="161">
        <v>120</v>
      </c>
      <c r="E49" s="161"/>
      <c r="F49" s="162">
        <f t="shared" si="2"/>
        <v>0</v>
      </c>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row>
    <row r="50" spans="1:50" s="163" customFormat="1" x14ac:dyDescent="0.25">
      <c r="A50" s="261">
        <f t="shared" si="3"/>
        <v>12</v>
      </c>
      <c r="B50" s="61" t="s">
        <v>532</v>
      </c>
      <c r="C50" s="65" t="s">
        <v>204</v>
      </c>
      <c r="D50" s="161">
        <v>12</v>
      </c>
      <c r="E50" s="161"/>
      <c r="F50" s="162">
        <f t="shared" si="2"/>
        <v>0</v>
      </c>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row>
    <row r="51" spans="1:50" s="163" customFormat="1" ht="30" x14ac:dyDescent="0.25">
      <c r="A51" s="261">
        <f t="shared" si="3"/>
        <v>13</v>
      </c>
      <c r="B51" s="61" t="s">
        <v>538</v>
      </c>
      <c r="C51" s="65" t="s">
        <v>204</v>
      </c>
      <c r="D51" s="161">
        <v>120</v>
      </c>
      <c r="E51" s="161"/>
      <c r="F51" s="162">
        <f t="shared" si="2"/>
        <v>0</v>
      </c>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row>
    <row r="52" spans="1:50" s="163" customFormat="1" ht="30" x14ac:dyDescent="0.25">
      <c r="A52" s="261">
        <f t="shared" si="3"/>
        <v>14</v>
      </c>
      <c r="B52" s="61" t="s">
        <v>539</v>
      </c>
      <c r="C52" s="65" t="s">
        <v>204</v>
      </c>
      <c r="D52" s="161">
        <v>7</v>
      </c>
      <c r="E52" s="161"/>
      <c r="F52" s="162">
        <f t="shared" si="2"/>
        <v>0</v>
      </c>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row>
    <row r="53" spans="1:50" s="163" customFormat="1" ht="30" x14ac:dyDescent="0.25">
      <c r="A53" s="261">
        <f t="shared" si="3"/>
        <v>15</v>
      </c>
      <c r="B53" s="61" t="s">
        <v>540</v>
      </c>
      <c r="C53" s="65" t="s">
        <v>204</v>
      </c>
      <c r="D53" s="161">
        <v>7</v>
      </c>
      <c r="E53" s="161"/>
      <c r="F53" s="162">
        <f t="shared" si="2"/>
        <v>0</v>
      </c>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row>
    <row r="54" spans="1:50" s="163" customFormat="1" x14ac:dyDescent="0.25">
      <c r="A54" s="261">
        <f t="shared" si="3"/>
        <v>16</v>
      </c>
      <c r="B54" s="61" t="s">
        <v>336</v>
      </c>
      <c r="C54" s="65" t="s">
        <v>204</v>
      </c>
      <c r="D54" s="161">
        <v>25</v>
      </c>
      <c r="E54" s="161"/>
      <c r="F54" s="162">
        <f t="shared" si="2"/>
        <v>0</v>
      </c>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row>
    <row r="55" spans="1:50" s="163" customFormat="1" x14ac:dyDescent="0.25">
      <c r="A55" s="261">
        <f t="shared" si="3"/>
        <v>17</v>
      </c>
      <c r="B55" s="61" t="s">
        <v>535</v>
      </c>
      <c r="C55" s="65" t="s">
        <v>204</v>
      </c>
      <c r="D55" s="161">
        <v>25</v>
      </c>
      <c r="E55" s="161"/>
      <c r="F55" s="162">
        <f t="shared" si="2"/>
        <v>0</v>
      </c>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row>
    <row r="56" spans="1:50" s="163" customFormat="1" ht="30" x14ac:dyDescent="0.25">
      <c r="A56" s="261">
        <f t="shared" si="3"/>
        <v>18</v>
      </c>
      <c r="B56" s="61" t="s">
        <v>541</v>
      </c>
      <c r="C56" s="65" t="s">
        <v>204</v>
      </c>
      <c r="D56" s="161">
        <v>12</v>
      </c>
      <c r="E56" s="161"/>
      <c r="F56" s="162">
        <f t="shared" si="2"/>
        <v>0</v>
      </c>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row>
    <row r="57" spans="1:50" s="163" customFormat="1" x14ac:dyDescent="0.25">
      <c r="A57" s="261">
        <f t="shared" si="3"/>
        <v>19</v>
      </c>
      <c r="B57" s="61" t="s">
        <v>274</v>
      </c>
      <c r="C57" s="62" t="s">
        <v>10</v>
      </c>
      <c r="D57" s="161">
        <v>1200</v>
      </c>
      <c r="E57" s="161"/>
      <c r="F57" s="162">
        <f t="shared" si="2"/>
        <v>0</v>
      </c>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row>
    <row r="58" spans="1:50" s="163" customFormat="1" x14ac:dyDescent="0.25">
      <c r="A58" s="261">
        <f t="shared" si="3"/>
        <v>20</v>
      </c>
      <c r="B58" s="61" t="s">
        <v>275</v>
      </c>
      <c r="C58" s="62" t="s">
        <v>10</v>
      </c>
      <c r="D58" s="161">
        <v>23000</v>
      </c>
      <c r="E58" s="161"/>
      <c r="F58" s="162">
        <f t="shared" si="2"/>
        <v>0</v>
      </c>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row>
    <row r="59" spans="1:50" s="155" customFormat="1" ht="12.75" x14ac:dyDescent="0.2">
      <c r="A59" s="50" t="s">
        <v>276</v>
      </c>
      <c r="B59" s="50"/>
      <c r="C59" s="50"/>
      <c r="D59" s="50"/>
      <c r="E59" s="50"/>
      <c r="F59" s="154">
        <f>SUM(F39:F58)</f>
        <v>0</v>
      </c>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row>
    <row r="61" spans="1:50" s="35" customFormat="1" x14ac:dyDescent="0.25">
      <c r="A61" s="429" t="s">
        <v>277</v>
      </c>
      <c r="B61" s="429"/>
      <c r="C61" s="429"/>
      <c r="D61" s="429"/>
      <c r="E61" s="429"/>
      <c r="F61" s="429"/>
    </row>
    <row r="62" spans="1:50" s="153" customFormat="1" ht="25.5" x14ac:dyDescent="0.2">
      <c r="A62" s="51" t="s">
        <v>257</v>
      </c>
      <c r="B62" s="151" t="s">
        <v>258</v>
      </c>
      <c r="C62" s="152" t="s">
        <v>259</v>
      </c>
      <c r="D62" s="152" t="s">
        <v>260</v>
      </c>
      <c r="E62" s="152" t="s">
        <v>455</v>
      </c>
      <c r="F62" s="152" t="s">
        <v>454</v>
      </c>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row>
    <row r="63" spans="1:50" s="163" customFormat="1" x14ac:dyDescent="0.25">
      <c r="A63" s="160" t="s">
        <v>411</v>
      </c>
      <c r="B63" s="61" t="s">
        <v>278</v>
      </c>
      <c r="C63" s="65" t="s">
        <v>172</v>
      </c>
      <c r="D63" s="161">
        <v>18000</v>
      </c>
      <c r="E63" s="161"/>
      <c r="F63" s="162">
        <f>D63*E63</f>
        <v>0</v>
      </c>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row>
    <row r="64" spans="1:50" s="163" customFormat="1" x14ac:dyDescent="0.25">
      <c r="A64" s="160" t="s">
        <v>412</v>
      </c>
      <c r="B64" s="61" t="s">
        <v>279</v>
      </c>
      <c r="C64" s="65" t="s">
        <v>167</v>
      </c>
      <c r="D64" s="161">
        <v>120</v>
      </c>
      <c r="E64" s="161"/>
      <c r="F64" s="162">
        <f t="shared" ref="F64:F66" si="4">D64*E64</f>
        <v>0</v>
      </c>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row>
    <row r="65" spans="1:50" s="163" customFormat="1" x14ac:dyDescent="0.25">
      <c r="A65" s="160" t="s">
        <v>413</v>
      </c>
      <c r="B65" s="61" t="s">
        <v>280</v>
      </c>
      <c r="C65" s="65" t="s">
        <v>17</v>
      </c>
      <c r="D65" s="161">
        <v>60</v>
      </c>
      <c r="E65" s="161"/>
      <c r="F65" s="162">
        <f t="shared" si="4"/>
        <v>0</v>
      </c>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row>
    <row r="66" spans="1:50" s="163" customFormat="1" x14ac:dyDescent="0.25">
      <c r="A66" s="160" t="s">
        <v>414</v>
      </c>
      <c r="B66" s="61" t="s">
        <v>281</v>
      </c>
      <c r="C66" s="65" t="s">
        <v>17</v>
      </c>
      <c r="D66" s="161">
        <v>120</v>
      </c>
      <c r="E66" s="161"/>
      <c r="F66" s="162">
        <f t="shared" si="4"/>
        <v>0</v>
      </c>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row>
    <row r="67" spans="1:50" s="155" customFormat="1" ht="12.75" x14ac:dyDescent="0.2">
      <c r="A67" s="50"/>
      <c r="B67" s="50"/>
      <c r="C67" s="50"/>
      <c r="D67" s="50"/>
      <c r="E67" s="50"/>
      <c r="F67" s="154">
        <f>SUM(F63:F66)</f>
        <v>0</v>
      </c>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row>
    <row r="69" spans="1:50" s="35" customFormat="1" x14ac:dyDescent="0.25">
      <c r="A69" s="429" t="s">
        <v>282</v>
      </c>
      <c r="B69" s="429"/>
      <c r="C69" s="429"/>
      <c r="D69" s="429"/>
      <c r="E69" s="429"/>
      <c r="F69" s="429"/>
    </row>
    <row r="70" spans="1:50" s="153" customFormat="1" ht="25.5" x14ac:dyDescent="0.2">
      <c r="A70" s="51" t="s">
        <v>257</v>
      </c>
      <c r="B70" s="156" t="s">
        <v>258</v>
      </c>
      <c r="C70" s="152" t="s">
        <v>259</v>
      </c>
      <c r="D70" s="152" t="s">
        <v>260</v>
      </c>
      <c r="E70" s="152" t="s">
        <v>455</v>
      </c>
      <c r="F70" s="152" t="s">
        <v>454</v>
      </c>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row>
    <row r="71" spans="1:50" s="163" customFormat="1" x14ac:dyDescent="0.25">
      <c r="A71" s="160" t="s">
        <v>411</v>
      </c>
      <c r="B71" s="61" t="s">
        <v>283</v>
      </c>
      <c r="C71" s="65" t="s">
        <v>284</v>
      </c>
      <c r="D71" s="165">
        <v>4</v>
      </c>
      <c r="E71" s="165"/>
      <c r="F71" s="162">
        <f>D71*E71</f>
        <v>0</v>
      </c>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row>
    <row r="72" spans="1:50" s="163" customFormat="1" x14ac:dyDescent="0.25">
      <c r="A72" s="160" t="s">
        <v>412</v>
      </c>
      <c r="B72" s="61" t="s">
        <v>285</v>
      </c>
      <c r="C72" s="65" t="s">
        <v>284</v>
      </c>
      <c r="D72" s="165">
        <v>4</v>
      </c>
      <c r="E72" s="165"/>
      <c r="F72" s="162">
        <f>D72*E72</f>
        <v>0</v>
      </c>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row>
    <row r="73" spans="1:50" s="155" customFormat="1" ht="12.75" x14ac:dyDescent="0.2">
      <c r="A73" s="50" t="s">
        <v>286</v>
      </c>
      <c r="B73" s="50"/>
      <c r="C73" s="50"/>
      <c r="D73" s="50"/>
      <c r="E73" s="50"/>
      <c r="F73" s="154">
        <f>SUM(F71:F72)</f>
        <v>0</v>
      </c>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row>
    <row r="75" spans="1:50" s="22" customFormat="1" ht="12.75" x14ac:dyDescent="0.2">
      <c r="A75" s="429" t="s">
        <v>415</v>
      </c>
      <c r="B75" s="429"/>
      <c r="C75" s="429"/>
      <c r="D75" s="429"/>
      <c r="E75" s="429"/>
      <c r="F75" s="429"/>
    </row>
    <row r="76" spans="1:50" s="153" customFormat="1" ht="25.35" customHeight="1" x14ac:dyDescent="0.25">
      <c r="A76" s="51" t="s">
        <v>257</v>
      </c>
      <c r="B76" s="434" t="s">
        <v>258</v>
      </c>
      <c r="C76" s="435"/>
      <c r="D76" s="435"/>
      <c r="E76" s="436"/>
      <c r="F76" s="152" t="s">
        <v>454</v>
      </c>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row>
    <row r="77" spans="1:50" s="163" customFormat="1" x14ac:dyDescent="0.25">
      <c r="A77" s="167" t="s">
        <v>287</v>
      </c>
      <c r="B77" s="434" t="s">
        <v>288</v>
      </c>
      <c r="C77" s="435"/>
      <c r="D77" s="435"/>
      <c r="E77" s="436"/>
      <c r="F77" s="168">
        <f>F20</f>
        <v>0</v>
      </c>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row>
    <row r="78" spans="1:50" s="163" customFormat="1" x14ac:dyDescent="0.25">
      <c r="A78" s="167" t="s">
        <v>289</v>
      </c>
      <c r="B78" s="434" t="s">
        <v>290</v>
      </c>
      <c r="C78" s="435"/>
      <c r="D78" s="435"/>
      <c r="E78" s="436"/>
      <c r="F78" s="168">
        <f>F35</f>
        <v>0</v>
      </c>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row>
    <row r="79" spans="1:50" s="163" customFormat="1" x14ac:dyDescent="0.25">
      <c r="A79" s="167" t="s">
        <v>291</v>
      </c>
      <c r="B79" s="434" t="s">
        <v>292</v>
      </c>
      <c r="C79" s="435"/>
      <c r="D79" s="435"/>
      <c r="E79" s="436"/>
      <c r="F79" s="168">
        <f>F59</f>
        <v>0</v>
      </c>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row>
    <row r="80" spans="1:50" s="163" customFormat="1" x14ac:dyDescent="0.25">
      <c r="A80" s="167" t="s">
        <v>293</v>
      </c>
      <c r="B80" s="434" t="s">
        <v>294</v>
      </c>
      <c r="C80" s="435"/>
      <c r="D80" s="435"/>
      <c r="E80" s="436"/>
      <c r="F80" s="168">
        <f>F67</f>
        <v>0</v>
      </c>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row>
    <row r="81" spans="1:255" s="163" customFormat="1" x14ac:dyDescent="0.25">
      <c r="A81" s="167" t="s">
        <v>295</v>
      </c>
      <c r="B81" s="434" t="s">
        <v>296</v>
      </c>
      <c r="C81" s="435"/>
      <c r="D81" s="435"/>
      <c r="E81" s="436"/>
      <c r="F81" s="168">
        <f>F73</f>
        <v>0</v>
      </c>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row>
    <row r="82" spans="1:255" s="155" customFormat="1" x14ac:dyDescent="0.25">
      <c r="A82" s="437" t="s">
        <v>297</v>
      </c>
      <c r="B82" s="435"/>
      <c r="C82" s="435"/>
      <c r="D82" s="435"/>
      <c r="E82" s="436"/>
      <c r="F82" s="157">
        <f>SUM(F77:F81)</f>
        <v>0</v>
      </c>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IU82" s="158"/>
    </row>
    <row r="85" spans="1:255" ht="25.35" customHeight="1" x14ac:dyDescent="0.25"/>
    <row r="87" spans="1:255" ht="15.75" x14ac:dyDescent="0.25">
      <c r="A87" s="159"/>
    </row>
    <row r="88" spans="1:255" ht="15.75" x14ac:dyDescent="0.25">
      <c r="A88" s="159"/>
    </row>
    <row r="90" spans="1:255" x14ac:dyDescent="0.25">
      <c r="A90" s="439"/>
      <c r="B90" s="439"/>
    </row>
  </sheetData>
  <mergeCells count="18">
    <mergeCell ref="B81:E81"/>
    <mergeCell ref="A82:E82"/>
    <mergeCell ref="A5:F5"/>
    <mergeCell ref="A6:F6"/>
    <mergeCell ref="A90:B90"/>
    <mergeCell ref="A75:F75"/>
    <mergeCell ref="A69:F69"/>
    <mergeCell ref="B76:E76"/>
    <mergeCell ref="B77:E77"/>
    <mergeCell ref="B78:E78"/>
    <mergeCell ref="B79:E79"/>
    <mergeCell ref="B80:E80"/>
    <mergeCell ref="A1:F1"/>
    <mergeCell ref="A9:F9"/>
    <mergeCell ref="A22:F22"/>
    <mergeCell ref="A37:F37"/>
    <mergeCell ref="A61:F61"/>
    <mergeCell ref="B2:F2"/>
  </mergeCells>
  <pageMargins left="0.7" right="0.7" top="0.75" bottom="0.75" header="0.3" footer="0.3"/>
  <pageSetup paperSize="9" scale="1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13"/>
  <sheetViews>
    <sheetView topLeftCell="A182" workbookViewId="0">
      <selection activeCell="E178" sqref="E178"/>
    </sheetView>
  </sheetViews>
  <sheetFormatPr defaultRowHeight="14.25" x14ac:dyDescent="0.2"/>
  <cols>
    <col min="1" max="1" width="9.140625" style="66"/>
    <col min="2" max="2" width="37.85546875" style="66" customWidth="1"/>
    <col min="3" max="3" width="9.140625" style="67"/>
    <col min="4" max="4" width="11" style="67" customWidth="1"/>
    <col min="5" max="5" width="20.28515625" style="39" customWidth="1"/>
    <col min="6" max="6" width="13.42578125" style="16" customWidth="1"/>
    <col min="7" max="251" width="9.140625" style="66"/>
    <col min="252" max="252" width="37.85546875" style="66" customWidth="1"/>
    <col min="253" max="253" width="9.140625" style="66"/>
    <col min="254" max="254" width="11" style="66" customWidth="1"/>
    <col min="255" max="255" width="11.7109375" style="66" customWidth="1"/>
    <col min="256" max="256" width="13.42578125" style="66" customWidth="1"/>
    <col min="257" max="507" width="9.140625" style="66"/>
    <col min="508" max="508" width="37.85546875" style="66" customWidth="1"/>
    <col min="509" max="509" width="9.140625" style="66"/>
    <col min="510" max="510" width="11" style="66" customWidth="1"/>
    <col min="511" max="511" width="11.7109375" style="66" customWidth="1"/>
    <col min="512" max="512" width="13.42578125" style="66" customWidth="1"/>
    <col min="513" max="763" width="9.140625" style="66"/>
    <col min="764" max="764" width="37.85546875" style="66" customWidth="1"/>
    <col min="765" max="765" width="9.140625" style="66"/>
    <col min="766" max="766" width="11" style="66" customWidth="1"/>
    <col min="767" max="767" width="11.7109375" style="66" customWidth="1"/>
    <col min="768" max="768" width="13.42578125" style="66" customWidth="1"/>
    <col min="769" max="1019" width="9.140625" style="66"/>
    <col min="1020" max="1020" width="37.85546875" style="66" customWidth="1"/>
    <col min="1021" max="1021" width="9.140625" style="66"/>
    <col min="1022" max="1022" width="11" style="66" customWidth="1"/>
    <col min="1023" max="1023" width="11.7109375" style="66" customWidth="1"/>
    <col min="1024" max="1024" width="13.42578125" style="66" customWidth="1"/>
    <col min="1025" max="1275" width="9.140625" style="66"/>
    <col min="1276" max="1276" width="37.85546875" style="66" customWidth="1"/>
    <col min="1277" max="1277" width="9.140625" style="66"/>
    <col min="1278" max="1278" width="11" style="66" customWidth="1"/>
    <col min="1279" max="1279" width="11.7109375" style="66" customWidth="1"/>
    <col min="1280" max="1280" width="13.42578125" style="66" customWidth="1"/>
    <col min="1281" max="1531" width="9.140625" style="66"/>
    <col min="1532" max="1532" width="37.85546875" style="66" customWidth="1"/>
    <col min="1533" max="1533" width="9.140625" style="66"/>
    <col min="1534" max="1534" width="11" style="66" customWidth="1"/>
    <col min="1535" max="1535" width="11.7109375" style="66" customWidth="1"/>
    <col min="1536" max="1536" width="13.42578125" style="66" customWidth="1"/>
    <col min="1537" max="1787" width="9.140625" style="66"/>
    <col min="1788" max="1788" width="37.85546875" style="66" customWidth="1"/>
    <col min="1789" max="1789" width="9.140625" style="66"/>
    <col min="1790" max="1790" width="11" style="66" customWidth="1"/>
    <col min="1791" max="1791" width="11.7109375" style="66" customWidth="1"/>
    <col min="1792" max="1792" width="13.42578125" style="66" customWidth="1"/>
    <col min="1793" max="2043" width="9.140625" style="66"/>
    <col min="2044" max="2044" width="37.85546875" style="66" customWidth="1"/>
    <col min="2045" max="2045" width="9.140625" style="66"/>
    <col min="2046" max="2046" width="11" style="66" customWidth="1"/>
    <col min="2047" max="2047" width="11.7109375" style="66" customWidth="1"/>
    <col min="2048" max="2048" width="13.42578125" style="66" customWidth="1"/>
    <col min="2049" max="2299" width="9.140625" style="66"/>
    <col min="2300" max="2300" width="37.85546875" style="66" customWidth="1"/>
    <col min="2301" max="2301" width="9.140625" style="66"/>
    <col min="2302" max="2302" width="11" style="66" customWidth="1"/>
    <col min="2303" max="2303" width="11.7109375" style="66" customWidth="1"/>
    <col min="2304" max="2304" width="13.42578125" style="66" customWidth="1"/>
    <col min="2305" max="2555" width="9.140625" style="66"/>
    <col min="2556" max="2556" width="37.85546875" style="66" customWidth="1"/>
    <col min="2557" max="2557" width="9.140625" style="66"/>
    <col min="2558" max="2558" width="11" style="66" customWidth="1"/>
    <col min="2559" max="2559" width="11.7109375" style="66" customWidth="1"/>
    <col min="2560" max="2560" width="13.42578125" style="66" customWidth="1"/>
    <col min="2561" max="2811" width="9.140625" style="66"/>
    <col min="2812" max="2812" width="37.85546875" style="66" customWidth="1"/>
    <col min="2813" max="2813" width="9.140625" style="66"/>
    <col min="2814" max="2814" width="11" style="66" customWidth="1"/>
    <col min="2815" max="2815" width="11.7109375" style="66" customWidth="1"/>
    <col min="2816" max="2816" width="13.42578125" style="66" customWidth="1"/>
    <col min="2817" max="3067" width="9.140625" style="66"/>
    <col min="3068" max="3068" width="37.85546875" style="66" customWidth="1"/>
    <col min="3069" max="3069" width="9.140625" style="66"/>
    <col min="3070" max="3070" width="11" style="66" customWidth="1"/>
    <col min="3071" max="3071" width="11.7109375" style="66" customWidth="1"/>
    <col min="3072" max="3072" width="13.42578125" style="66" customWidth="1"/>
    <col min="3073" max="3323" width="9.140625" style="66"/>
    <col min="3324" max="3324" width="37.85546875" style="66" customWidth="1"/>
    <col min="3325" max="3325" width="9.140625" style="66"/>
    <col min="3326" max="3326" width="11" style="66" customWidth="1"/>
    <col min="3327" max="3327" width="11.7109375" style="66" customWidth="1"/>
    <col min="3328" max="3328" width="13.42578125" style="66" customWidth="1"/>
    <col min="3329" max="3579" width="9.140625" style="66"/>
    <col min="3580" max="3580" width="37.85546875" style="66" customWidth="1"/>
    <col min="3581" max="3581" width="9.140625" style="66"/>
    <col min="3582" max="3582" width="11" style="66" customWidth="1"/>
    <col min="3583" max="3583" width="11.7109375" style="66" customWidth="1"/>
    <col min="3584" max="3584" width="13.42578125" style="66" customWidth="1"/>
    <col min="3585" max="3835" width="9.140625" style="66"/>
    <col min="3836" max="3836" width="37.85546875" style="66" customWidth="1"/>
    <col min="3837" max="3837" width="9.140625" style="66"/>
    <col min="3838" max="3838" width="11" style="66" customWidth="1"/>
    <col min="3839" max="3839" width="11.7109375" style="66" customWidth="1"/>
    <col min="3840" max="3840" width="13.42578125" style="66" customWidth="1"/>
    <col min="3841" max="4091" width="9.140625" style="66"/>
    <col min="4092" max="4092" width="37.85546875" style="66" customWidth="1"/>
    <col min="4093" max="4093" width="9.140625" style="66"/>
    <col min="4094" max="4094" width="11" style="66" customWidth="1"/>
    <col min="4095" max="4095" width="11.7109375" style="66" customWidth="1"/>
    <col min="4096" max="4096" width="13.42578125" style="66" customWidth="1"/>
    <col min="4097" max="4347" width="9.140625" style="66"/>
    <col min="4348" max="4348" width="37.85546875" style="66" customWidth="1"/>
    <col min="4349" max="4349" width="9.140625" style="66"/>
    <col min="4350" max="4350" width="11" style="66" customWidth="1"/>
    <col min="4351" max="4351" width="11.7109375" style="66" customWidth="1"/>
    <col min="4352" max="4352" width="13.42578125" style="66" customWidth="1"/>
    <col min="4353" max="4603" width="9.140625" style="66"/>
    <col min="4604" max="4604" width="37.85546875" style="66" customWidth="1"/>
    <col min="4605" max="4605" width="9.140625" style="66"/>
    <col min="4606" max="4606" width="11" style="66" customWidth="1"/>
    <col min="4607" max="4607" width="11.7109375" style="66" customWidth="1"/>
    <col min="4608" max="4608" width="13.42578125" style="66" customWidth="1"/>
    <col min="4609" max="4859" width="9.140625" style="66"/>
    <col min="4860" max="4860" width="37.85546875" style="66" customWidth="1"/>
    <col min="4861" max="4861" width="9.140625" style="66"/>
    <col min="4862" max="4862" width="11" style="66" customWidth="1"/>
    <col min="4863" max="4863" width="11.7109375" style="66" customWidth="1"/>
    <col min="4864" max="4864" width="13.42578125" style="66" customWidth="1"/>
    <col min="4865" max="5115" width="9.140625" style="66"/>
    <col min="5116" max="5116" width="37.85546875" style="66" customWidth="1"/>
    <col min="5117" max="5117" width="9.140625" style="66"/>
    <col min="5118" max="5118" width="11" style="66" customWidth="1"/>
    <col min="5119" max="5119" width="11.7109375" style="66" customWidth="1"/>
    <col min="5120" max="5120" width="13.42578125" style="66" customWidth="1"/>
    <col min="5121" max="5371" width="9.140625" style="66"/>
    <col min="5372" max="5372" width="37.85546875" style="66" customWidth="1"/>
    <col min="5373" max="5373" width="9.140625" style="66"/>
    <col min="5374" max="5374" width="11" style="66" customWidth="1"/>
    <col min="5375" max="5375" width="11.7109375" style="66" customWidth="1"/>
    <col min="5376" max="5376" width="13.42578125" style="66" customWidth="1"/>
    <col min="5377" max="5627" width="9.140625" style="66"/>
    <col min="5628" max="5628" width="37.85546875" style="66" customWidth="1"/>
    <col min="5629" max="5629" width="9.140625" style="66"/>
    <col min="5630" max="5630" width="11" style="66" customWidth="1"/>
    <col min="5631" max="5631" width="11.7109375" style="66" customWidth="1"/>
    <col min="5632" max="5632" width="13.42578125" style="66" customWidth="1"/>
    <col min="5633" max="5883" width="9.140625" style="66"/>
    <col min="5884" max="5884" width="37.85546875" style="66" customWidth="1"/>
    <col min="5885" max="5885" width="9.140625" style="66"/>
    <col min="5886" max="5886" width="11" style="66" customWidth="1"/>
    <col min="5887" max="5887" width="11.7109375" style="66" customWidth="1"/>
    <col min="5888" max="5888" width="13.42578125" style="66" customWidth="1"/>
    <col min="5889" max="6139" width="9.140625" style="66"/>
    <col min="6140" max="6140" width="37.85546875" style="66" customWidth="1"/>
    <col min="6141" max="6141" width="9.140625" style="66"/>
    <col min="6142" max="6142" width="11" style="66" customWidth="1"/>
    <col min="6143" max="6143" width="11.7109375" style="66" customWidth="1"/>
    <col min="6144" max="6144" width="13.42578125" style="66" customWidth="1"/>
    <col min="6145" max="6395" width="9.140625" style="66"/>
    <col min="6396" max="6396" width="37.85546875" style="66" customWidth="1"/>
    <col min="6397" max="6397" width="9.140625" style="66"/>
    <col min="6398" max="6398" width="11" style="66" customWidth="1"/>
    <col min="6399" max="6399" width="11.7109375" style="66" customWidth="1"/>
    <col min="6400" max="6400" width="13.42578125" style="66" customWidth="1"/>
    <col min="6401" max="6651" width="9.140625" style="66"/>
    <col min="6652" max="6652" width="37.85546875" style="66" customWidth="1"/>
    <col min="6653" max="6653" width="9.140625" style="66"/>
    <col min="6654" max="6654" width="11" style="66" customWidth="1"/>
    <col min="6655" max="6655" width="11.7109375" style="66" customWidth="1"/>
    <col min="6656" max="6656" width="13.42578125" style="66" customWidth="1"/>
    <col min="6657" max="6907" width="9.140625" style="66"/>
    <col min="6908" max="6908" width="37.85546875" style="66" customWidth="1"/>
    <col min="6909" max="6909" width="9.140625" style="66"/>
    <col min="6910" max="6910" width="11" style="66" customWidth="1"/>
    <col min="6911" max="6911" width="11.7109375" style="66" customWidth="1"/>
    <col min="6912" max="6912" width="13.42578125" style="66" customWidth="1"/>
    <col min="6913" max="7163" width="9.140625" style="66"/>
    <col min="7164" max="7164" width="37.85546875" style="66" customWidth="1"/>
    <col min="7165" max="7165" width="9.140625" style="66"/>
    <col min="7166" max="7166" width="11" style="66" customWidth="1"/>
    <col min="7167" max="7167" width="11.7109375" style="66" customWidth="1"/>
    <col min="7168" max="7168" width="13.42578125" style="66" customWidth="1"/>
    <col min="7169" max="7419" width="9.140625" style="66"/>
    <col min="7420" max="7420" width="37.85546875" style="66" customWidth="1"/>
    <col min="7421" max="7421" width="9.140625" style="66"/>
    <col min="7422" max="7422" width="11" style="66" customWidth="1"/>
    <col min="7423" max="7423" width="11.7109375" style="66" customWidth="1"/>
    <col min="7424" max="7424" width="13.42578125" style="66" customWidth="1"/>
    <col min="7425" max="7675" width="9.140625" style="66"/>
    <col min="7676" max="7676" width="37.85546875" style="66" customWidth="1"/>
    <col min="7677" max="7677" width="9.140625" style="66"/>
    <col min="7678" max="7678" width="11" style="66" customWidth="1"/>
    <col min="7679" max="7679" width="11.7109375" style="66" customWidth="1"/>
    <col min="7680" max="7680" width="13.42578125" style="66" customWidth="1"/>
    <col min="7681" max="7931" width="9.140625" style="66"/>
    <col min="7932" max="7932" width="37.85546875" style="66" customWidth="1"/>
    <col min="7933" max="7933" width="9.140625" style="66"/>
    <col min="7934" max="7934" width="11" style="66" customWidth="1"/>
    <col min="7935" max="7935" width="11.7109375" style="66" customWidth="1"/>
    <col min="7936" max="7936" width="13.42578125" style="66" customWidth="1"/>
    <col min="7937" max="8187" width="9.140625" style="66"/>
    <col min="8188" max="8188" width="37.85546875" style="66" customWidth="1"/>
    <col min="8189" max="8189" width="9.140625" style="66"/>
    <col min="8190" max="8190" width="11" style="66" customWidth="1"/>
    <col min="8191" max="8191" width="11.7109375" style="66" customWidth="1"/>
    <col min="8192" max="8192" width="13.42578125" style="66" customWidth="1"/>
    <col min="8193" max="8443" width="9.140625" style="66"/>
    <col min="8444" max="8444" width="37.85546875" style="66" customWidth="1"/>
    <col min="8445" max="8445" width="9.140625" style="66"/>
    <col min="8446" max="8446" width="11" style="66" customWidth="1"/>
    <col min="8447" max="8447" width="11.7109375" style="66" customWidth="1"/>
    <col min="8448" max="8448" width="13.42578125" style="66" customWidth="1"/>
    <col min="8449" max="8699" width="9.140625" style="66"/>
    <col min="8700" max="8700" width="37.85546875" style="66" customWidth="1"/>
    <col min="8701" max="8701" width="9.140625" style="66"/>
    <col min="8702" max="8702" width="11" style="66" customWidth="1"/>
    <col min="8703" max="8703" width="11.7109375" style="66" customWidth="1"/>
    <col min="8704" max="8704" width="13.42578125" style="66" customWidth="1"/>
    <col min="8705" max="8955" width="9.140625" style="66"/>
    <col min="8956" max="8956" width="37.85546875" style="66" customWidth="1"/>
    <col min="8957" max="8957" width="9.140625" style="66"/>
    <col min="8958" max="8958" width="11" style="66" customWidth="1"/>
    <col min="8959" max="8959" width="11.7109375" style="66" customWidth="1"/>
    <col min="8960" max="8960" width="13.42578125" style="66" customWidth="1"/>
    <col min="8961" max="9211" width="9.140625" style="66"/>
    <col min="9212" max="9212" width="37.85546875" style="66" customWidth="1"/>
    <col min="9213" max="9213" width="9.140625" style="66"/>
    <col min="9214" max="9214" width="11" style="66" customWidth="1"/>
    <col min="9215" max="9215" width="11.7109375" style="66" customWidth="1"/>
    <col min="9216" max="9216" width="13.42578125" style="66" customWidth="1"/>
    <col min="9217" max="9467" width="9.140625" style="66"/>
    <col min="9468" max="9468" width="37.85546875" style="66" customWidth="1"/>
    <col min="9469" max="9469" width="9.140625" style="66"/>
    <col min="9470" max="9470" width="11" style="66" customWidth="1"/>
    <col min="9471" max="9471" width="11.7109375" style="66" customWidth="1"/>
    <col min="9472" max="9472" width="13.42578125" style="66" customWidth="1"/>
    <col min="9473" max="9723" width="9.140625" style="66"/>
    <col min="9724" max="9724" width="37.85546875" style="66" customWidth="1"/>
    <col min="9725" max="9725" width="9.140625" style="66"/>
    <col min="9726" max="9726" width="11" style="66" customWidth="1"/>
    <col min="9727" max="9727" width="11.7109375" style="66" customWidth="1"/>
    <col min="9728" max="9728" width="13.42578125" style="66" customWidth="1"/>
    <col min="9729" max="9979" width="9.140625" style="66"/>
    <col min="9980" max="9980" width="37.85546875" style="66" customWidth="1"/>
    <col min="9981" max="9981" width="9.140625" style="66"/>
    <col min="9982" max="9982" width="11" style="66" customWidth="1"/>
    <col min="9983" max="9983" width="11.7109375" style="66" customWidth="1"/>
    <col min="9984" max="9984" width="13.42578125" style="66" customWidth="1"/>
    <col min="9985" max="10235" width="9.140625" style="66"/>
    <col min="10236" max="10236" width="37.85546875" style="66" customWidth="1"/>
    <col min="10237" max="10237" width="9.140625" style="66"/>
    <col min="10238" max="10238" width="11" style="66" customWidth="1"/>
    <col min="10239" max="10239" width="11.7109375" style="66" customWidth="1"/>
    <col min="10240" max="10240" width="13.42578125" style="66" customWidth="1"/>
    <col min="10241" max="10491" width="9.140625" style="66"/>
    <col min="10492" max="10492" width="37.85546875" style="66" customWidth="1"/>
    <col min="10493" max="10493" width="9.140625" style="66"/>
    <col min="10494" max="10494" width="11" style="66" customWidth="1"/>
    <col min="10495" max="10495" width="11.7109375" style="66" customWidth="1"/>
    <col min="10496" max="10496" width="13.42578125" style="66" customWidth="1"/>
    <col min="10497" max="10747" width="9.140625" style="66"/>
    <col min="10748" max="10748" width="37.85546875" style="66" customWidth="1"/>
    <col min="10749" max="10749" width="9.140625" style="66"/>
    <col min="10750" max="10750" width="11" style="66" customWidth="1"/>
    <col min="10751" max="10751" width="11.7109375" style="66" customWidth="1"/>
    <col min="10752" max="10752" width="13.42578125" style="66" customWidth="1"/>
    <col min="10753" max="11003" width="9.140625" style="66"/>
    <col min="11004" max="11004" width="37.85546875" style="66" customWidth="1"/>
    <col min="11005" max="11005" width="9.140625" style="66"/>
    <col min="11006" max="11006" width="11" style="66" customWidth="1"/>
    <col min="11007" max="11007" width="11.7109375" style="66" customWidth="1"/>
    <col min="11008" max="11008" width="13.42578125" style="66" customWidth="1"/>
    <col min="11009" max="11259" width="9.140625" style="66"/>
    <col min="11260" max="11260" width="37.85546875" style="66" customWidth="1"/>
    <col min="11261" max="11261" width="9.140625" style="66"/>
    <col min="11262" max="11262" width="11" style="66" customWidth="1"/>
    <col min="11263" max="11263" width="11.7109375" style="66" customWidth="1"/>
    <col min="11264" max="11264" width="13.42578125" style="66" customWidth="1"/>
    <col min="11265" max="11515" width="9.140625" style="66"/>
    <col min="11516" max="11516" width="37.85546875" style="66" customWidth="1"/>
    <col min="11517" max="11517" width="9.140625" style="66"/>
    <col min="11518" max="11518" width="11" style="66" customWidth="1"/>
    <col min="11519" max="11519" width="11.7109375" style="66" customWidth="1"/>
    <col min="11520" max="11520" width="13.42578125" style="66" customWidth="1"/>
    <col min="11521" max="11771" width="9.140625" style="66"/>
    <col min="11772" max="11772" width="37.85546875" style="66" customWidth="1"/>
    <col min="11773" max="11773" width="9.140625" style="66"/>
    <col min="11774" max="11774" width="11" style="66" customWidth="1"/>
    <col min="11775" max="11775" width="11.7109375" style="66" customWidth="1"/>
    <col min="11776" max="11776" width="13.42578125" style="66" customWidth="1"/>
    <col min="11777" max="12027" width="9.140625" style="66"/>
    <col min="12028" max="12028" width="37.85546875" style="66" customWidth="1"/>
    <col min="12029" max="12029" width="9.140625" style="66"/>
    <col min="12030" max="12030" width="11" style="66" customWidth="1"/>
    <col min="12031" max="12031" width="11.7109375" style="66" customWidth="1"/>
    <col min="12032" max="12032" width="13.42578125" style="66" customWidth="1"/>
    <col min="12033" max="12283" width="9.140625" style="66"/>
    <col min="12284" max="12284" width="37.85546875" style="66" customWidth="1"/>
    <col min="12285" max="12285" width="9.140625" style="66"/>
    <col min="12286" max="12286" width="11" style="66" customWidth="1"/>
    <col min="12287" max="12287" width="11.7109375" style="66" customWidth="1"/>
    <col min="12288" max="12288" width="13.42578125" style="66" customWidth="1"/>
    <col min="12289" max="12539" width="9.140625" style="66"/>
    <col min="12540" max="12540" width="37.85546875" style="66" customWidth="1"/>
    <col min="12541" max="12541" width="9.140625" style="66"/>
    <col min="12542" max="12542" width="11" style="66" customWidth="1"/>
    <col min="12543" max="12543" width="11.7109375" style="66" customWidth="1"/>
    <col min="12544" max="12544" width="13.42578125" style="66" customWidth="1"/>
    <col min="12545" max="12795" width="9.140625" style="66"/>
    <col min="12796" max="12796" width="37.85546875" style="66" customWidth="1"/>
    <col min="12797" max="12797" width="9.140625" style="66"/>
    <col min="12798" max="12798" width="11" style="66" customWidth="1"/>
    <col min="12799" max="12799" width="11.7109375" style="66" customWidth="1"/>
    <col min="12800" max="12800" width="13.42578125" style="66" customWidth="1"/>
    <col min="12801" max="13051" width="9.140625" style="66"/>
    <col min="13052" max="13052" width="37.85546875" style="66" customWidth="1"/>
    <col min="13053" max="13053" width="9.140625" style="66"/>
    <col min="13054" max="13054" width="11" style="66" customWidth="1"/>
    <col min="13055" max="13055" width="11.7109375" style="66" customWidth="1"/>
    <col min="13056" max="13056" width="13.42578125" style="66" customWidth="1"/>
    <col min="13057" max="13307" width="9.140625" style="66"/>
    <col min="13308" max="13308" width="37.85546875" style="66" customWidth="1"/>
    <col min="13309" max="13309" width="9.140625" style="66"/>
    <col min="13310" max="13310" width="11" style="66" customWidth="1"/>
    <col min="13311" max="13311" width="11.7109375" style="66" customWidth="1"/>
    <col min="13312" max="13312" width="13.42578125" style="66" customWidth="1"/>
    <col min="13313" max="13563" width="9.140625" style="66"/>
    <col min="13564" max="13564" width="37.85546875" style="66" customWidth="1"/>
    <col min="13565" max="13565" width="9.140625" style="66"/>
    <col min="13566" max="13566" width="11" style="66" customWidth="1"/>
    <col min="13567" max="13567" width="11.7109375" style="66" customWidth="1"/>
    <col min="13568" max="13568" width="13.42578125" style="66" customWidth="1"/>
    <col min="13569" max="13819" width="9.140625" style="66"/>
    <col min="13820" max="13820" width="37.85546875" style="66" customWidth="1"/>
    <col min="13821" max="13821" width="9.140625" style="66"/>
    <col min="13822" max="13822" width="11" style="66" customWidth="1"/>
    <col min="13823" max="13823" width="11.7109375" style="66" customWidth="1"/>
    <col min="13824" max="13824" width="13.42578125" style="66" customWidth="1"/>
    <col min="13825" max="14075" width="9.140625" style="66"/>
    <col min="14076" max="14076" width="37.85546875" style="66" customWidth="1"/>
    <col min="14077" max="14077" width="9.140625" style="66"/>
    <col min="14078" max="14078" width="11" style="66" customWidth="1"/>
    <col min="14079" max="14079" width="11.7109375" style="66" customWidth="1"/>
    <col min="14080" max="14080" width="13.42578125" style="66" customWidth="1"/>
    <col min="14081" max="14331" width="9.140625" style="66"/>
    <col min="14332" max="14332" width="37.85546875" style="66" customWidth="1"/>
    <col min="14333" max="14333" width="9.140625" style="66"/>
    <col min="14334" max="14334" width="11" style="66" customWidth="1"/>
    <col min="14335" max="14335" width="11.7109375" style="66" customWidth="1"/>
    <col min="14336" max="14336" width="13.42578125" style="66" customWidth="1"/>
    <col min="14337" max="14587" width="9.140625" style="66"/>
    <col min="14588" max="14588" width="37.85546875" style="66" customWidth="1"/>
    <col min="14589" max="14589" width="9.140625" style="66"/>
    <col min="14590" max="14590" width="11" style="66" customWidth="1"/>
    <col min="14591" max="14591" width="11.7109375" style="66" customWidth="1"/>
    <col min="14592" max="14592" width="13.42578125" style="66" customWidth="1"/>
    <col min="14593" max="14843" width="9.140625" style="66"/>
    <col min="14844" max="14844" width="37.85546875" style="66" customWidth="1"/>
    <col min="14845" max="14845" width="9.140625" style="66"/>
    <col min="14846" max="14846" width="11" style="66" customWidth="1"/>
    <col min="14847" max="14847" width="11.7109375" style="66" customWidth="1"/>
    <col min="14848" max="14848" width="13.42578125" style="66" customWidth="1"/>
    <col min="14849" max="15099" width="9.140625" style="66"/>
    <col min="15100" max="15100" width="37.85546875" style="66" customWidth="1"/>
    <col min="15101" max="15101" width="9.140625" style="66"/>
    <col min="15102" max="15102" width="11" style="66" customWidth="1"/>
    <col min="15103" max="15103" width="11.7109375" style="66" customWidth="1"/>
    <col min="15104" max="15104" width="13.42578125" style="66" customWidth="1"/>
    <col min="15105" max="15355" width="9.140625" style="66"/>
    <col min="15356" max="15356" width="37.85546875" style="66" customWidth="1"/>
    <col min="15357" max="15357" width="9.140625" style="66"/>
    <col min="15358" max="15358" width="11" style="66" customWidth="1"/>
    <col min="15359" max="15359" width="11.7109375" style="66" customWidth="1"/>
    <col min="15360" max="15360" width="13.42578125" style="66" customWidth="1"/>
    <col min="15361" max="15611" width="9.140625" style="66"/>
    <col min="15612" max="15612" width="37.85546875" style="66" customWidth="1"/>
    <col min="15613" max="15613" width="9.140625" style="66"/>
    <col min="15614" max="15614" width="11" style="66" customWidth="1"/>
    <col min="15615" max="15615" width="11.7109375" style="66" customWidth="1"/>
    <col min="15616" max="15616" width="13.42578125" style="66" customWidth="1"/>
    <col min="15617" max="15867" width="9.140625" style="66"/>
    <col min="15868" max="15868" width="37.85546875" style="66" customWidth="1"/>
    <col min="15869" max="15869" width="9.140625" style="66"/>
    <col min="15870" max="15870" width="11" style="66" customWidth="1"/>
    <col min="15871" max="15871" width="11.7109375" style="66" customWidth="1"/>
    <col min="15872" max="15872" width="13.42578125" style="66" customWidth="1"/>
    <col min="15873" max="16123" width="9.140625" style="66"/>
    <col min="16124" max="16124" width="37.85546875" style="66" customWidth="1"/>
    <col min="16125" max="16125" width="9.140625" style="66"/>
    <col min="16126" max="16126" width="11" style="66" customWidth="1"/>
    <col min="16127" max="16127" width="11.7109375" style="66" customWidth="1"/>
    <col min="16128" max="16128" width="13.42578125" style="66" customWidth="1"/>
    <col min="16129" max="16384" width="9.140625" style="66"/>
  </cols>
  <sheetData>
    <row r="1" spans="1:6" ht="15" x14ac:dyDescent="0.2">
      <c r="E1" s="127"/>
      <c r="F1" s="4"/>
    </row>
    <row r="2" spans="1:6" ht="15" x14ac:dyDescent="0.2">
      <c r="A2" s="182" t="s">
        <v>451</v>
      </c>
      <c r="F2" s="12"/>
    </row>
    <row r="3" spans="1:6" ht="15" x14ac:dyDescent="0.2">
      <c r="A3" s="182"/>
      <c r="F3" s="12"/>
    </row>
    <row r="4" spans="1:6" x14ac:dyDescent="0.2">
      <c r="A4" s="260" t="s">
        <v>527</v>
      </c>
      <c r="F4" s="12"/>
    </row>
    <row r="5" spans="1:6" x14ac:dyDescent="0.2">
      <c r="A5" s="260" t="s">
        <v>526</v>
      </c>
      <c r="F5" s="12"/>
    </row>
    <row r="6" spans="1:6" x14ac:dyDescent="0.2">
      <c r="A6" s="260"/>
      <c r="F6" s="12"/>
    </row>
    <row r="7" spans="1:6" ht="15.75" thickBot="1" x14ac:dyDescent="0.3">
      <c r="A7" s="183"/>
      <c r="B7" s="184" t="s">
        <v>39</v>
      </c>
    </row>
    <row r="8" spans="1:6" ht="26.25" thickBot="1" x14ac:dyDescent="0.25">
      <c r="A8" s="109" t="s">
        <v>3</v>
      </c>
      <c r="B8" s="185" t="s">
        <v>4</v>
      </c>
      <c r="C8" s="75" t="s">
        <v>5</v>
      </c>
      <c r="D8" s="75" t="s">
        <v>260</v>
      </c>
      <c r="E8" s="75" t="s">
        <v>455</v>
      </c>
      <c r="F8" s="75" t="s">
        <v>454</v>
      </c>
    </row>
    <row r="9" spans="1:6" x14ac:dyDescent="0.2">
      <c r="A9" s="152">
        <v>1</v>
      </c>
      <c r="B9" s="115" t="s">
        <v>40</v>
      </c>
      <c r="C9" s="98" t="s">
        <v>41</v>
      </c>
      <c r="D9" s="186">
        <v>20</v>
      </c>
      <c r="E9" s="99"/>
      <c r="F9" s="187">
        <f t="shared" ref="F9:F27" si="0">$D9*E9</f>
        <v>0</v>
      </c>
    </row>
    <row r="10" spans="1:6" x14ac:dyDescent="0.2">
      <c r="A10" s="152">
        <f>A9+1</f>
        <v>2</v>
      </c>
      <c r="B10" s="115" t="s">
        <v>42</v>
      </c>
      <c r="C10" s="98" t="s">
        <v>41</v>
      </c>
      <c r="D10" s="186">
        <v>20</v>
      </c>
      <c r="E10" s="99"/>
      <c r="F10" s="187">
        <f t="shared" si="0"/>
        <v>0</v>
      </c>
    </row>
    <row r="11" spans="1:6" x14ac:dyDescent="0.2">
      <c r="A11" s="152">
        <f t="shared" ref="A11:A27" si="1">A10+1</f>
        <v>3</v>
      </c>
      <c r="B11" s="115" t="s">
        <v>43</v>
      </c>
      <c r="C11" s="98" t="s">
        <v>41</v>
      </c>
      <c r="D11" s="186">
        <v>20</v>
      </c>
      <c r="E11" s="99"/>
      <c r="F11" s="187">
        <f t="shared" si="0"/>
        <v>0</v>
      </c>
    </row>
    <row r="12" spans="1:6" x14ac:dyDescent="0.2">
      <c r="A12" s="152">
        <f t="shared" si="1"/>
        <v>4</v>
      </c>
      <c r="B12" s="115" t="s">
        <v>44</v>
      </c>
      <c r="C12" s="188" t="s">
        <v>41</v>
      </c>
      <c r="D12" s="186">
        <v>20</v>
      </c>
      <c r="E12" s="99"/>
      <c r="F12" s="187">
        <f t="shared" si="0"/>
        <v>0</v>
      </c>
    </row>
    <row r="13" spans="1:6" x14ac:dyDescent="0.2">
      <c r="A13" s="152">
        <f t="shared" si="1"/>
        <v>5</v>
      </c>
      <c r="B13" s="115" t="s">
        <v>45</v>
      </c>
      <c r="C13" s="98" t="s">
        <v>41</v>
      </c>
      <c r="D13" s="186">
        <v>20</v>
      </c>
      <c r="E13" s="99"/>
      <c r="F13" s="187">
        <f t="shared" si="0"/>
        <v>0</v>
      </c>
    </row>
    <row r="14" spans="1:6" x14ac:dyDescent="0.2">
      <c r="A14" s="152">
        <f t="shared" si="1"/>
        <v>6</v>
      </c>
      <c r="B14" s="115" t="s">
        <v>46</v>
      </c>
      <c r="C14" s="98" t="s">
        <v>41</v>
      </c>
      <c r="D14" s="186">
        <v>10</v>
      </c>
      <c r="E14" s="99"/>
      <c r="F14" s="187">
        <f t="shared" si="0"/>
        <v>0</v>
      </c>
    </row>
    <row r="15" spans="1:6" x14ac:dyDescent="0.2">
      <c r="A15" s="152">
        <f t="shared" si="1"/>
        <v>7</v>
      </c>
      <c r="B15" s="115" t="s">
        <v>47</v>
      </c>
      <c r="C15" s="98" t="s">
        <v>41</v>
      </c>
      <c r="D15" s="186">
        <v>10</v>
      </c>
      <c r="E15" s="99"/>
      <c r="F15" s="187">
        <f t="shared" si="0"/>
        <v>0</v>
      </c>
    </row>
    <row r="16" spans="1:6" x14ac:dyDescent="0.2">
      <c r="A16" s="152">
        <f t="shared" si="1"/>
        <v>8</v>
      </c>
      <c r="B16" s="189" t="s">
        <v>48</v>
      </c>
      <c r="C16" s="188" t="s">
        <v>41</v>
      </c>
      <c r="D16" s="190">
        <v>10</v>
      </c>
      <c r="E16" s="191"/>
      <c r="F16" s="187">
        <f t="shared" si="0"/>
        <v>0</v>
      </c>
    </row>
    <row r="17" spans="1:8" x14ac:dyDescent="0.2">
      <c r="A17" s="192">
        <f t="shared" si="1"/>
        <v>9</v>
      </c>
      <c r="B17" s="110" t="s">
        <v>49</v>
      </c>
      <c r="C17" s="86" t="s">
        <v>41</v>
      </c>
      <c r="D17" s="86">
        <v>10</v>
      </c>
      <c r="E17" s="87"/>
      <c r="F17" s="187">
        <f t="shared" si="0"/>
        <v>0</v>
      </c>
    </row>
    <row r="18" spans="1:8" x14ac:dyDescent="0.2">
      <c r="A18" s="192">
        <f t="shared" si="1"/>
        <v>10</v>
      </c>
      <c r="B18" s="115" t="s">
        <v>300</v>
      </c>
      <c r="C18" s="86" t="s">
        <v>41</v>
      </c>
      <c r="D18" s="86">
        <v>10</v>
      </c>
      <c r="E18" s="87"/>
      <c r="F18" s="187">
        <f t="shared" si="0"/>
        <v>0</v>
      </c>
    </row>
    <row r="19" spans="1:8" x14ac:dyDescent="0.2">
      <c r="A19" s="192">
        <f t="shared" si="1"/>
        <v>11</v>
      </c>
      <c r="B19" s="115" t="s">
        <v>301</v>
      </c>
      <c r="C19" s="86" t="s">
        <v>41</v>
      </c>
      <c r="D19" s="86">
        <v>10</v>
      </c>
      <c r="E19" s="87"/>
      <c r="F19" s="187">
        <f t="shared" si="0"/>
        <v>0</v>
      </c>
    </row>
    <row r="20" spans="1:8" x14ac:dyDescent="0.2">
      <c r="A20" s="192">
        <f t="shared" si="1"/>
        <v>12</v>
      </c>
      <c r="B20" s="115" t="s">
        <v>302</v>
      </c>
      <c r="C20" s="86" t="s">
        <v>41</v>
      </c>
      <c r="D20" s="86">
        <v>10</v>
      </c>
      <c r="E20" s="87"/>
      <c r="F20" s="187">
        <f t="shared" si="0"/>
        <v>0</v>
      </c>
    </row>
    <row r="21" spans="1:8" x14ac:dyDescent="0.2">
      <c r="A21" s="192">
        <f t="shared" si="1"/>
        <v>13</v>
      </c>
      <c r="B21" s="115" t="s">
        <v>303</v>
      </c>
      <c r="C21" s="86" t="s">
        <v>41</v>
      </c>
      <c r="D21" s="86">
        <v>10</v>
      </c>
      <c r="E21" s="87"/>
      <c r="F21" s="187">
        <f t="shared" si="0"/>
        <v>0</v>
      </c>
    </row>
    <row r="22" spans="1:8" x14ac:dyDescent="0.2">
      <c r="A22" s="192">
        <f t="shared" si="1"/>
        <v>14</v>
      </c>
      <c r="B22" s="115" t="s">
        <v>500</v>
      </c>
      <c r="C22" s="86" t="s">
        <v>84</v>
      </c>
      <c r="D22" s="86">
        <v>10</v>
      </c>
      <c r="E22" s="87"/>
      <c r="F22" s="187">
        <f t="shared" si="0"/>
        <v>0</v>
      </c>
      <c r="G22" s="193"/>
      <c r="H22" s="193"/>
    </row>
    <row r="23" spans="1:8" x14ac:dyDescent="0.2">
      <c r="A23" s="192">
        <f t="shared" si="1"/>
        <v>15</v>
      </c>
      <c r="B23" s="115" t="s">
        <v>501</v>
      </c>
      <c r="C23" s="86" t="s">
        <v>84</v>
      </c>
      <c r="D23" s="86">
        <v>10</v>
      </c>
      <c r="E23" s="87"/>
      <c r="F23" s="187">
        <f t="shared" si="0"/>
        <v>0</v>
      </c>
      <c r="G23" s="193"/>
      <c r="H23" s="193"/>
    </row>
    <row r="24" spans="1:8" x14ac:dyDescent="0.2">
      <c r="A24" s="192">
        <f t="shared" si="1"/>
        <v>16</v>
      </c>
      <c r="B24" s="115" t="s">
        <v>502</v>
      </c>
      <c r="C24" s="86" t="s">
        <v>84</v>
      </c>
      <c r="D24" s="86">
        <v>10</v>
      </c>
      <c r="E24" s="87"/>
      <c r="F24" s="187">
        <f t="shared" si="0"/>
        <v>0</v>
      </c>
      <c r="G24" s="193"/>
      <c r="H24" s="193"/>
    </row>
    <row r="25" spans="1:8" x14ac:dyDescent="0.2">
      <c r="A25" s="192">
        <f t="shared" si="1"/>
        <v>17</v>
      </c>
      <c r="B25" s="115" t="s">
        <v>173</v>
      </c>
      <c r="C25" s="194" t="s">
        <v>84</v>
      </c>
      <c r="D25" s="86">
        <v>10</v>
      </c>
      <c r="E25" s="87"/>
      <c r="F25" s="195">
        <f t="shared" si="0"/>
        <v>0</v>
      </c>
    </row>
    <row r="26" spans="1:8" x14ac:dyDescent="0.2">
      <c r="A26" s="192">
        <f t="shared" si="1"/>
        <v>18</v>
      </c>
      <c r="B26" s="115" t="s">
        <v>174</v>
      </c>
      <c r="C26" s="194" t="s">
        <v>84</v>
      </c>
      <c r="D26" s="86">
        <v>10</v>
      </c>
      <c r="E26" s="87"/>
      <c r="F26" s="187">
        <f t="shared" si="0"/>
        <v>0</v>
      </c>
    </row>
    <row r="27" spans="1:8" x14ac:dyDescent="0.2">
      <c r="A27" s="152">
        <f t="shared" si="1"/>
        <v>19</v>
      </c>
      <c r="B27" s="115" t="s">
        <v>175</v>
      </c>
      <c r="C27" s="78" t="s">
        <v>84</v>
      </c>
      <c r="D27" s="196">
        <v>10</v>
      </c>
      <c r="E27" s="114"/>
      <c r="F27" s="187">
        <f t="shared" si="0"/>
        <v>0</v>
      </c>
    </row>
    <row r="28" spans="1:8" x14ac:dyDescent="0.2">
      <c r="F28" s="12"/>
    </row>
    <row r="29" spans="1:8" ht="15.75" thickBot="1" x14ac:dyDescent="0.3">
      <c r="A29" s="183"/>
      <c r="B29" s="184" t="s">
        <v>235</v>
      </c>
    </row>
    <row r="30" spans="1:8" ht="26.25" thickBot="1" x14ac:dyDescent="0.25">
      <c r="A30" s="109" t="s">
        <v>3</v>
      </c>
      <c r="B30" s="185" t="s">
        <v>4</v>
      </c>
      <c r="C30" s="75" t="s">
        <v>5</v>
      </c>
      <c r="D30" s="75" t="s">
        <v>260</v>
      </c>
      <c r="E30" s="75" t="s">
        <v>455</v>
      </c>
      <c r="F30" s="75" t="s">
        <v>454</v>
      </c>
    </row>
    <row r="31" spans="1:8" x14ac:dyDescent="0.2">
      <c r="A31" s="152">
        <v>1</v>
      </c>
      <c r="B31" s="115" t="s">
        <v>50</v>
      </c>
      <c r="C31" s="98" t="s">
        <v>41</v>
      </c>
      <c r="D31" s="186">
        <v>10</v>
      </c>
      <c r="E31" s="99"/>
      <c r="F31" s="187">
        <f t="shared" ref="F31:F94" si="2">$D31*E31</f>
        <v>0</v>
      </c>
    </row>
    <row r="32" spans="1:8" x14ac:dyDescent="0.2">
      <c r="A32" s="152">
        <f>A31+1</f>
        <v>2</v>
      </c>
      <c r="B32" s="115" t="s">
        <v>309</v>
      </c>
      <c r="C32" s="98" t="s">
        <v>41</v>
      </c>
      <c r="D32" s="186">
        <v>10</v>
      </c>
      <c r="E32" s="99"/>
      <c r="F32" s="187">
        <f t="shared" si="2"/>
        <v>0</v>
      </c>
    </row>
    <row r="33" spans="1:6" x14ac:dyDescent="0.2">
      <c r="A33" s="152">
        <f t="shared" ref="A33:A96" si="3">A32+1</f>
        <v>3</v>
      </c>
      <c r="B33" s="115" t="s">
        <v>51</v>
      </c>
      <c r="C33" s="98" t="s">
        <v>41</v>
      </c>
      <c r="D33" s="186">
        <v>10</v>
      </c>
      <c r="E33" s="99"/>
      <c r="F33" s="187">
        <f t="shared" si="2"/>
        <v>0</v>
      </c>
    </row>
    <row r="34" spans="1:6" x14ac:dyDescent="0.2">
      <c r="A34" s="152">
        <f t="shared" si="3"/>
        <v>4</v>
      </c>
      <c r="B34" s="115" t="s">
        <v>310</v>
      </c>
      <c r="C34" s="98" t="s">
        <v>41</v>
      </c>
      <c r="D34" s="186">
        <v>10</v>
      </c>
      <c r="E34" s="99"/>
      <c r="F34" s="187">
        <f t="shared" si="2"/>
        <v>0</v>
      </c>
    </row>
    <row r="35" spans="1:6" x14ac:dyDescent="0.2">
      <c r="A35" s="152">
        <f t="shared" si="3"/>
        <v>5</v>
      </c>
      <c r="B35" s="115" t="s">
        <v>52</v>
      </c>
      <c r="C35" s="98" t="s">
        <v>41</v>
      </c>
      <c r="D35" s="186">
        <v>10</v>
      </c>
      <c r="E35" s="99"/>
      <c r="F35" s="187">
        <f t="shared" si="2"/>
        <v>0</v>
      </c>
    </row>
    <row r="36" spans="1:6" x14ac:dyDescent="0.2">
      <c r="A36" s="152">
        <f t="shared" si="3"/>
        <v>6</v>
      </c>
      <c r="B36" s="115" t="s">
        <v>311</v>
      </c>
      <c r="C36" s="98" t="s">
        <v>41</v>
      </c>
      <c r="D36" s="186">
        <v>10</v>
      </c>
      <c r="E36" s="99"/>
      <c r="F36" s="187">
        <f t="shared" si="2"/>
        <v>0</v>
      </c>
    </row>
    <row r="37" spans="1:6" x14ac:dyDescent="0.2">
      <c r="A37" s="152">
        <f t="shared" si="3"/>
        <v>7</v>
      </c>
      <c r="B37" s="115" t="s">
        <v>176</v>
      </c>
      <c r="C37" s="98" t="s">
        <v>41</v>
      </c>
      <c r="D37" s="186">
        <v>10</v>
      </c>
      <c r="E37" s="99"/>
      <c r="F37" s="187">
        <f t="shared" si="2"/>
        <v>0</v>
      </c>
    </row>
    <row r="38" spans="1:6" x14ac:dyDescent="0.2">
      <c r="A38" s="152">
        <f t="shared" si="3"/>
        <v>8</v>
      </c>
      <c r="B38" s="115" t="s">
        <v>53</v>
      </c>
      <c r="C38" s="98" t="s">
        <v>41</v>
      </c>
      <c r="D38" s="186">
        <v>10</v>
      </c>
      <c r="E38" s="99"/>
      <c r="F38" s="187">
        <f t="shared" si="2"/>
        <v>0</v>
      </c>
    </row>
    <row r="39" spans="1:6" x14ac:dyDescent="0.2">
      <c r="A39" s="152">
        <f t="shared" si="3"/>
        <v>9</v>
      </c>
      <c r="B39" s="115" t="s">
        <v>54</v>
      </c>
      <c r="C39" s="98" t="s">
        <v>41</v>
      </c>
      <c r="D39" s="186">
        <v>10</v>
      </c>
      <c r="E39" s="99"/>
      <c r="F39" s="187">
        <f t="shared" si="2"/>
        <v>0</v>
      </c>
    </row>
    <row r="40" spans="1:6" x14ac:dyDescent="0.2">
      <c r="A40" s="152">
        <f t="shared" si="3"/>
        <v>10</v>
      </c>
      <c r="B40" s="115" t="s">
        <v>55</v>
      </c>
      <c r="C40" s="98" t="s">
        <v>41</v>
      </c>
      <c r="D40" s="186">
        <v>10</v>
      </c>
      <c r="E40" s="99"/>
      <c r="F40" s="187">
        <f t="shared" si="2"/>
        <v>0</v>
      </c>
    </row>
    <row r="41" spans="1:6" x14ac:dyDescent="0.2">
      <c r="A41" s="152">
        <f t="shared" si="3"/>
        <v>11</v>
      </c>
      <c r="B41" s="115" t="s">
        <v>56</v>
      </c>
      <c r="C41" s="98" t="s">
        <v>41</v>
      </c>
      <c r="D41" s="186">
        <v>50</v>
      </c>
      <c r="E41" s="99"/>
      <c r="F41" s="187">
        <f t="shared" si="2"/>
        <v>0</v>
      </c>
    </row>
    <row r="42" spans="1:6" x14ac:dyDescent="0.2">
      <c r="A42" s="152">
        <f t="shared" si="3"/>
        <v>12</v>
      </c>
      <c r="B42" s="115" t="s">
        <v>318</v>
      </c>
      <c r="C42" s="98" t="s">
        <v>41</v>
      </c>
      <c r="D42" s="186">
        <v>50</v>
      </c>
      <c r="E42" s="99"/>
      <c r="F42" s="187">
        <f t="shared" si="2"/>
        <v>0</v>
      </c>
    </row>
    <row r="43" spans="1:6" x14ac:dyDescent="0.2">
      <c r="A43" s="152">
        <f t="shared" si="3"/>
        <v>13</v>
      </c>
      <c r="B43" s="115" t="s">
        <v>248</v>
      </c>
      <c r="C43" s="98" t="s">
        <v>41</v>
      </c>
      <c r="D43" s="186">
        <v>10</v>
      </c>
      <c r="E43" s="99"/>
      <c r="F43" s="187">
        <f t="shared" si="2"/>
        <v>0</v>
      </c>
    </row>
    <row r="44" spans="1:6" x14ac:dyDescent="0.2">
      <c r="A44" s="152">
        <f t="shared" si="3"/>
        <v>14</v>
      </c>
      <c r="B44" s="115" t="s">
        <v>249</v>
      </c>
      <c r="C44" s="98" t="s">
        <v>41</v>
      </c>
      <c r="D44" s="186">
        <v>10</v>
      </c>
      <c r="E44" s="99"/>
      <c r="F44" s="187">
        <f t="shared" si="2"/>
        <v>0</v>
      </c>
    </row>
    <row r="45" spans="1:6" x14ac:dyDescent="0.2">
      <c r="A45" s="152">
        <f t="shared" si="3"/>
        <v>15</v>
      </c>
      <c r="B45" s="115" t="s">
        <v>57</v>
      </c>
      <c r="C45" s="98" t="s">
        <v>41</v>
      </c>
      <c r="D45" s="186">
        <v>10</v>
      </c>
      <c r="E45" s="99"/>
      <c r="F45" s="187">
        <f t="shared" si="2"/>
        <v>0</v>
      </c>
    </row>
    <row r="46" spans="1:6" x14ac:dyDescent="0.2">
      <c r="A46" s="152">
        <f t="shared" si="3"/>
        <v>16</v>
      </c>
      <c r="B46" s="115" t="s">
        <v>177</v>
      </c>
      <c r="C46" s="98" t="s">
        <v>41</v>
      </c>
      <c r="D46" s="186">
        <v>10</v>
      </c>
      <c r="E46" s="99"/>
      <c r="F46" s="187">
        <f t="shared" si="2"/>
        <v>0</v>
      </c>
    </row>
    <row r="47" spans="1:6" x14ac:dyDescent="0.2">
      <c r="A47" s="152">
        <f t="shared" si="3"/>
        <v>17</v>
      </c>
      <c r="B47" s="115" t="s">
        <v>178</v>
      </c>
      <c r="C47" s="98" t="s">
        <v>41</v>
      </c>
      <c r="D47" s="186">
        <v>10</v>
      </c>
      <c r="E47" s="99"/>
      <c r="F47" s="187">
        <f t="shared" si="2"/>
        <v>0</v>
      </c>
    </row>
    <row r="48" spans="1:6" x14ac:dyDescent="0.2">
      <c r="A48" s="152">
        <f t="shared" si="3"/>
        <v>18</v>
      </c>
      <c r="B48" s="115" t="s">
        <v>179</v>
      </c>
      <c r="C48" s="98" t="s">
        <v>41</v>
      </c>
      <c r="D48" s="186">
        <v>10</v>
      </c>
      <c r="E48" s="99"/>
      <c r="F48" s="187">
        <f t="shared" si="2"/>
        <v>0</v>
      </c>
    </row>
    <row r="49" spans="1:6" x14ac:dyDescent="0.2">
      <c r="A49" s="152">
        <f t="shared" si="3"/>
        <v>19</v>
      </c>
      <c r="B49" s="115" t="s">
        <v>234</v>
      </c>
      <c r="C49" s="98" t="s">
        <v>41</v>
      </c>
      <c r="D49" s="186">
        <v>10</v>
      </c>
      <c r="E49" s="99"/>
      <c r="F49" s="187">
        <f t="shared" si="2"/>
        <v>0</v>
      </c>
    </row>
    <row r="50" spans="1:6" x14ac:dyDescent="0.2">
      <c r="A50" s="152">
        <f t="shared" si="3"/>
        <v>20</v>
      </c>
      <c r="B50" s="115" t="s">
        <v>58</v>
      </c>
      <c r="C50" s="98" t="s">
        <v>41</v>
      </c>
      <c r="D50" s="186">
        <v>10</v>
      </c>
      <c r="E50" s="99"/>
      <c r="F50" s="187">
        <f t="shared" si="2"/>
        <v>0</v>
      </c>
    </row>
    <row r="51" spans="1:6" x14ac:dyDescent="0.2">
      <c r="A51" s="152">
        <f t="shared" si="3"/>
        <v>21</v>
      </c>
      <c r="B51" s="115" t="s">
        <v>59</v>
      </c>
      <c r="C51" s="98" t="s">
        <v>41</v>
      </c>
      <c r="D51" s="186">
        <v>10</v>
      </c>
      <c r="E51" s="99"/>
      <c r="F51" s="187">
        <f t="shared" si="2"/>
        <v>0</v>
      </c>
    </row>
    <row r="52" spans="1:6" x14ac:dyDescent="0.2">
      <c r="A52" s="152">
        <f t="shared" si="3"/>
        <v>22</v>
      </c>
      <c r="B52" s="115" t="s">
        <v>60</v>
      </c>
      <c r="C52" s="98" t="s">
        <v>41</v>
      </c>
      <c r="D52" s="186">
        <v>10</v>
      </c>
      <c r="E52" s="99"/>
      <c r="F52" s="187">
        <f t="shared" si="2"/>
        <v>0</v>
      </c>
    </row>
    <row r="53" spans="1:6" x14ac:dyDescent="0.2">
      <c r="A53" s="152">
        <f t="shared" si="3"/>
        <v>23</v>
      </c>
      <c r="B53" s="115" t="s">
        <v>61</v>
      </c>
      <c r="C53" s="98" t="s">
        <v>41</v>
      </c>
      <c r="D53" s="186">
        <v>10</v>
      </c>
      <c r="E53" s="99"/>
      <c r="F53" s="187">
        <f t="shared" si="2"/>
        <v>0</v>
      </c>
    </row>
    <row r="54" spans="1:6" x14ac:dyDescent="0.2">
      <c r="A54" s="152">
        <f t="shared" si="3"/>
        <v>24</v>
      </c>
      <c r="B54" s="115" t="s">
        <v>230</v>
      </c>
      <c r="C54" s="98" t="s">
        <v>41</v>
      </c>
      <c r="D54" s="186">
        <v>10</v>
      </c>
      <c r="E54" s="99"/>
      <c r="F54" s="187">
        <f t="shared" si="2"/>
        <v>0</v>
      </c>
    </row>
    <row r="55" spans="1:6" x14ac:dyDescent="0.2">
      <c r="A55" s="152">
        <f t="shared" si="3"/>
        <v>25</v>
      </c>
      <c r="B55" s="115" t="s">
        <v>312</v>
      </c>
      <c r="C55" s="98" t="s">
        <v>41</v>
      </c>
      <c r="D55" s="186">
        <v>10</v>
      </c>
      <c r="E55" s="99"/>
      <c r="F55" s="187">
        <f t="shared" si="2"/>
        <v>0</v>
      </c>
    </row>
    <row r="56" spans="1:6" x14ac:dyDescent="0.2">
      <c r="A56" s="152">
        <f t="shared" si="3"/>
        <v>26</v>
      </c>
      <c r="B56" s="115" t="s">
        <v>231</v>
      </c>
      <c r="C56" s="98" t="s">
        <v>41</v>
      </c>
      <c r="D56" s="186">
        <v>10</v>
      </c>
      <c r="E56" s="99"/>
      <c r="F56" s="187">
        <f t="shared" si="2"/>
        <v>0</v>
      </c>
    </row>
    <row r="57" spans="1:6" x14ac:dyDescent="0.2">
      <c r="A57" s="152">
        <f t="shared" si="3"/>
        <v>27</v>
      </c>
      <c r="B57" s="115" t="s">
        <v>313</v>
      </c>
      <c r="C57" s="98" t="s">
        <v>41</v>
      </c>
      <c r="D57" s="186">
        <v>10</v>
      </c>
      <c r="E57" s="99"/>
      <c r="F57" s="187">
        <f t="shared" si="2"/>
        <v>0</v>
      </c>
    </row>
    <row r="58" spans="1:6" x14ac:dyDescent="0.2">
      <c r="A58" s="152">
        <f t="shared" si="3"/>
        <v>28</v>
      </c>
      <c r="B58" s="115" t="s">
        <v>232</v>
      </c>
      <c r="C58" s="98" t="s">
        <v>41</v>
      </c>
      <c r="D58" s="186">
        <v>10</v>
      </c>
      <c r="E58" s="99"/>
      <c r="F58" s="187">
        <f t="shared" si="2"/>
        <v>0</v>
      </c>
    </row>
    <row r="59" spans="1:6" x14ac:dyDescent="0.2">
      <c r="A59" s="152">
        <f t="shared" si="3"/>
        <v>29</v>
      </c>
      <c r="B59" s="115" t="s">
        <v>308</v>
      </c>
      <c r="C59" s="98" t="s">
        <v>41</v>
      </c>
      <c r="D59" s="186">
        <v>10</v>
      </c>
      <c r="E59" s="99"/>
      <c r="F59" s="187">
        <f t="shared" si="2"/>
        <v>0</v>
      </c>
    </row>
    <row r="60" spans="1:6" x14ac:dyDescent="0.2">
      <c r="A60" s="152">
        <f t="shared" si="3"/>
        <v>30</v>
      </c>
      <c r="B60" s="115" t="s">
        <v>62</v>
      </c>
      <c r="C60" s="98" t="s">
        <v>41</v>
      </c>
      <c r="D60" s="186">
        <v>1</v>
      </c>
      <c r="E60" s="99"/>
      <c r="F60" s="187">
        <f t="shared" si="2"/>
        <v>0</v>
      </c>
    </row>
    <row r="61" spans="1:6" x14ac:dyDescent="0.2">
      <c r="A61" s="152">
        <f t="shared" si="3"/>
        <v>31</v>
      </c>
      <c r="B61" s="115" t="s">
        <v>63</v>
      </c>
      <c r="C61" s="98" t="s">
        <v>41</v>
      </c>
      <c r="D61" s="186">
        <v>1</v>
      </c>
      <c r="E61" s="99"/>
      <c r="F61" s="187">
        <f t="shared" si="2"/>
        <v>0</v>
      </c>
    </row>
    <row r="62" spans="1:6" x14ac:dyDescent="0.2">
      <c r="A62" s="152">
        <f t="shared" si="3"/>
        <v>32</v>
      </c>
      <c r="B62" s="115" t="s">
        <v>64</v>
      </c>
      <c r="C62" s="98" t="s">
        <v>41</v>
      </c>
      <c r="D62" s="186">
        <v>1</v>
      </c>
      <c r="E62" s="99"/>
      <c r="F62" s="187">
        <f t="shared" si="2"/>
        <v>0</v>
      </c>
    </row>
    <row r="63" spans="1:6" x14ac:dyDescent="0.2">
      <c r="A63" s="152">
        <f t="shared" si="3"/>
        <v>33</v>
      </c>
      <c r="B63" s="115" t="s">
        <v>65</v>
      </c>
      <c r="C63" s="98" t="s">
        <v>41</v>
      </c>
      <c r="D63" s="186">
        <v>1</v>
      </c>
      <c r="E63" s="99"/>
      <c r="F63" s="187">
        <f t="shared" si="2"/>
        <v>0</v>
      </c>
    </row>
    <row r="64" spans="1:6" x14ac:dyDescent="0.2">
      <c r="A64" s="152">
        <f t="shared" si="3"/>
        <v>34</v>
      </c>
      <c r="B64" s="115" t="s">
        <v>66</v>
      </c>
      <c r="C64" s="98" t="s">
        <v>41</v>
      </c>
      <c r="D64" s="186">
        <v>1</v>
      </c>
      <c r="E64" s="99"/>
      <c r="F64" s="187">
        <f t="shared" si="2"/>
        <v>0</v>
      </c>
    </row>
    <row r="65" spans="1:6" x14ac:dyDescent="0.2">
      <c r="A65" s="152">
        <f t="shared" si="3"/>
        <v>35</v>
      </c>
      <c r="B65" s="115" t="s">
        <v>67</v>
      </c>
      <c r="C65" s="98" t="s">
        <v>41</v>
      </c>
      <c r="D65" s="186">
        <v>1</v>
      </c>
      <c r="E65" s="99"/>
      <c r="F65" s="187">
        <f t="shared" si="2"/>
        <v>0</v>
      </c>
    </row>
    <row r="66" spans="1:6" x14ac:dyDescent="0.2">
      <c r="A66" s="152">
        <f t="shared" si="3"/>
        <v>36</v>
      </c>
      <c r="B66" s="115" t="s">
        <v>68</v>
      </c>
      <c r="C66" s="98" t="s">
        <v>41</v>
      </c>
      <c r="D66" s="186">
        <v>1</v>
      </c>
      <c r="E66" s="99"/>
      <c r="F66" s="187">
        <f t="shared" si="2"/>
        <v>0</v>
      </c>
    </row>
    <row r="67" spans="1:6" x14ac:dyDescent="0.2">
      <c r="A67" s="152">
        <f t="shared" si="3"/>
        <v>37</v>
      </c>
      <c r="B67" s="115" t="s">
        <v>69</v>
      </c>
      <c r="C67" s="98" t="s">
        <v>41</v>
      </c>
      <c r="D67" s="186">
        <v>1</v>
      </c>
      <c r="E67" s="99"/>
      <c r="F67" s="187">
        <f t="shared" si="2"/>
        <v>0</v>
      </c>
    </row>
    <row r="68" spans="1:6" x14ac:dyDescent="0.2">
      <c r="A68" s="152">
        <f t="shared" si="3"/>
        <v>38</v>
      </c>
      <c r="B68" s="115" t="s">
        <v>70</v>
      </c>
      <c r="C68" s="98" t="s">
        <v>41</v>
      </c>
      <c r="D68" s="186">
        <v>1</v>
      </c>
      <c r="E68" s="99"/>
      <c r="F68" s="187">
        <f t="shared" si="2"/>
        <v>0</v>
      </c>
    </row>
    <row r="69" spans="1:6" x14ac:dyDescent="0.2">
      <c r="A69" s="152">
        <f t="shared" si="3"/>
        <v>39</v>
      </c>
      <c r="B69" s="115" t="s">
        <v>243</v>
      </c>
      <c r="C69" s="98" t="s">
        <v>41</v>
      </c>
      <c r="D69" s="186">
        <v>10</v>
      </c>
      <c r="E69" s="99"/>
      <c r="F69" s="187">
        <f t="shared" si="2"/>
        <v>0</v>
      </c>
    </row>
    <row r="70" spans="1:6" x14ac:dyDescent="0.2">
      <c r="A70" s="152">
        <f t="shared" si="3"/>
        <v>40</v>
      </c>
      <c r="B70" s="115" t="s">
        <v>244</v>
      </c>
      <c r="C70" s="98" t="s">
        <v>41</v>
      </c>
      <c r="D70" s="186">
        <v>10</v>
      </c>
      <c r="E70" s="99"/>
      <c r="F70" s="187">
        <f t="shared" si="2"/>
        <v>0</v>
      </c>
    </row>
    <row r="71" spans="1:6" ht="25.5" x14ac:dyDescent="0.2">
      <c r="A71" s="152">
        <f t="shared" si="3"/>
        <v>41</v>
      </c>
      <c r="B71" s="115" t="s">
        <v>245</v>
      </c>
      <c r="C71" s="98" t="s">
        <v>41</v>
      </c>
      <c r="D71" s="186">
        <v>10</v>
      </c>
      <c r="E71" s="99"/>
      <c r="F71" s="187">
        <f t="shared" si="2"/>
        <v>0</v>
      </c>
    </row>
    <row r="72" spans="1:6" x14ac:dyDescent="0.2">
      <c r="A72" s="152">
        <f t="shared" si="3"/>
        <v>42</v>
      </c>
      <c r="B72" s="115" t="s">
        <v>71</v>
      </c>
      <c r="C72" s="98" t="s">
        <v>41</v>
      </c>
      <c r="D72" s="186">
        <v>1</v>
      </c>
      <c r="E72" s="99"/>
      <c r="F72" s="187">
        <f t="shared" si="2"/>
        <v>0</v>
      </c>
    </row>
    <row r="73" spans="1:6" x14ac:dyDescent="0.2">
      <c r="A73" s="152">
        <f t="shared" si="3"/>
        <v>43</v>
      </c>
      <c r="B73" s="115" t="s">
        <v>72</v>
      </c>
      <c r="C73" s="98" t="s">
        <v>41</v>
      </c>
      <c r="D73" s="186">
        <v>1</v>
      </c>
      <c r="E73" s="99"/>
      <c r="F73" s="187">
        <f t="shared" si="2"/>
        <v>0</v>
      </c>
    </row>
    <row r="74" spans="1:6" x14ac:dyDescent="0.2">
      <c r="A74" s="152">
        <f t="shared" si="3"/>
        <v>44</v>
      </c>
      <c r="B74" s="115" t="s">
        <v>73</v>
      </c>
      <c r="C74" s="98" t="s">
        <v>41</v>
      </c>
      <c r="D74" s="186">
        <v>1</v>
      </c>
      <c r="E74" s="99"/>
      <c r="F74" s="187">
        <f t="shared" si="2"/>
        <v>0</v>
      </c>
    </row>
    <row r="75" spans="1:6" x14ac:dyDescent="0.2">
      <c r="A75" s="152">
        <f t="shared" si="3"/>
        <v>45</v>
      </c>
      <c r="B75" s="115" t="s">
        <v>74</v>
      </c>
      <c r="C75" s="98" t="s">
        <v>41</v>
      </c>
      <c r="D75" s="186">
        <v>1</v>
      </c>
      <c r="E75" s="99"/>
      <c r="F75" s="187">
        <f t="shared" si="2"/>
        <v>0</v>
      </c>
    </row>
    <row r="76" spans="1:6" x14ac:dyDescent="0.2">
      <c r="A76" s="152">
        <f t="shared" si="3"/>
        <v>46</v>
      </c>
      <c r="B76" s="115" t="s">
        <v>75</v>
      </c>
      <c r="C76" s="98" t="s">
        <v>41</v>
      </c>
      <c r="D76" s="186">
        <v>1</v>
      </c>
      <c r="E76" s="99"/>
      <c r="F76" s="187">
        <f t="shared" si="2"/>
        <v>0</v>
      </c>
    </row>
    <row r="77" spans="1:6" x14ac:dyDescent="0.2">
      <c r="A77" s="152">
        <f t="shared" si="3"/>
        <v>47</v>
      </c>
      <c r="B77" s="115" t="s">
        <v>76</v>
      </c>
      <c r="C77" s="98" t="s">
        <v>41</v>
      </c>
      <c r="D77" s="186">
        <v>1</v>
      </c>
      <c r="E77" s="99"/>
      <c r="F77" s="187">
        <f t="shared" si="2"/>
        <v>0</v>
      </c>
    </row>
    <row r="78" spans="1:6" x14ac:dyDescent="0.2">
      <c r="A78" s="152">
        <f t="shared" si="3"/>
        <v>48</v>
      </c>
      <c r="B78" s="115" t="s">
        <v>77</v>
      </c>
      <c r="C78" s="98" t="s">
        <v>41</v>
      </c>
      <c r="D78" s="186">
        <v>1</v>
      </c>
      <c r="E78" s="99"/>
      <c r="F78" s="187">
        <f t="shared" si="2"/>
        <v>0</v>
      </c>
    </row>
    <row r="79" spans="1:6" x14ac:dyDescent="0.2">
      <c r="A79" s="152">
        <f t="shared" si="3"/>
        <v>49</v>
      </c>
      <c r="B79" s="115" t="s">
        <v>78</v>
      </c>
      <c r="C79" s="98" t="s">
        <v>41</v>
      </c>
      <c r="D79" s="186">
        <v>1</v>
      </c>
      <c r="E79" s="99"/>
      <c r="F79" s="187">
        <f t="shared" si="2"/>
        <v>0</v>
      </c>
    </row>
    <row r="80" spans="1:6" x14ac:dyDescent="0.2">
      <c r="A80" s="152">
        <f t="shared" si="3"/>
        <v>50</v>
      </c>
      <c r="B80" s="115" t="s">
        <v>79</v>
      </c>
      <c r="C80" s="98" t="s">
        <v>41</v>
      </c>
      <c r="D80" s="186">
        <v>1</v>
      </c>
      <c r="E80" s="99"/>
      <c r="F80" s="187">
        <f t="shared" si="2"/>
        <v>0</v>
      </c>
    </row>
    <row r="81" spans="1:6" x14ac:dyDescent="0.2">
      <c r="A81" s="152">
        <f t="shared" si="3"/>
        <v>51</v>
      </c>
      <c r="B81" s="115" t="s">
        <v>80</v>
      </c>
      <c r="C81" s="98" t="s">
        <v>41</v>
      </c>
      <c r="D81" s="186">
        <v>1</v>
      </c>
      <c r="E81" s="99"/>
      <c r="F81" s="187">
        <f t="shared" si="2"/>
        <v>0</v>
      </c>
    </row>
    <row r="82" spans="1:6" x14ac:dyDescent="0.2">
      <c r="A82" s="152">
        <f t="shared" si="3"/>
        <v>52</v>
      </c>
      <c r="B82" s="115" t="s">
        <v>81</v>
      </c>
      <c r="C82" s="98" t="s">
        <v>41</v>
      </c>
      <c r="D82" s="186">
        <v>1</v>
      </c>
      <c r="E82" s="99"/>
      <c r="F82" s="187">
        <f t="shared" si="2"/>
        <v>0</v>
      </c>
    </row>
    <row r="83" spans="1:6" x14ac:dyDescent="0.2">
      <c r="A83" s="152">
        <f t="shared" si="3"/>
        <v>53</v>
      </c>
      <c r="B83" s="115" t="s">
        <v>82</v>
      </c>
      <c r="C83" s="98" t="s">
        <v>41</v>
      </c>
      <c r="D83" s="186">
        <v>1</v>
      </c>
      <c r="E83" s="99"/>
      <c r="F83" s="187">
        <f t="shared" si="2"/>
        <v>0</v>
      </c>
    </row>
    <row r="84" spans="1:6" x14ac:dyDescent="0.2">
      <c r="A84" s="152">
        <f t="shared" si="3"/>
        <v>54</v>
      </c>
      <c r="B84" s="115" t="s">
        <v>247</v>
      </c>
      <c r="C84" s="98" t="s">
        <v>41</v>
      </c>
      <c r="D84" s="186">
        <v>10</v>
      </c>
      <c r="E84" s="99"/>
      <c r="F84" s="187">
        <f t="shared" si="2"/>
        <v>0</v>
      </c>
    </row>
    <row r="85" spans="1:6" x14ac:dyDescent="0.2">
      <c r="A85" s="152">
        <f t="shared" si="3"/>
        <v>55</v>
      </c>
      <c r="B85" s="115" t="s">
        <v>237</v>
      </c>
      <c r="C85" s="98" t="s">
        <v>41</v>
      </c>
      <c r="D85" s="186">
        <v>10</v>
      </c>
      <c r="E85" s="99"/>
      <c r="F85" s="187">
        <f t="shared" si="2"/>
        <v>0</v>
      </c>
    </row>
    <row r="86" spans="1:6" x14ac:dyDescent="0.2">
      <c r="A86" s="152">
        <f t="shared" si="3"/>
        <v>56</v>
      </c>
      <c r="B86" s="115" t="s">
        <v>238</v>
      </c>
      <c r="C86" s="98" t="s">
        <v>41</v>
      </c>
      <c r="D86" s="186">
        <v>10</v>
      </c>
      <c r="E86" s="99"/>
      <c r="F86" s="187">
        <f t="shared" si="2"/>
        <v>0</v>
      </c>
    </row>
    <row r="87" spans="1:6" ht="25.5" x14ac:dyDescent="0.2">
      <c r="A87" s="152">
        <f t="shared" si="3"/>
        <v>57</v>
      </c>
      <c r="B87" s="115" t="s">
        <v>159</v>
      </c>
      <c r="C87" s="98" t="s">
        <v>41</v>
      </c>
      <c r="D87" s="186">
        <v>10</v>
      </c>
      <c r="E87" s="99"/>
      <c r="F87" s="187">
        <f t="shared" si="2"/>
        <v>0</v>
      </c>
    </row>
    <row r="88" spans="1:6" x14ac:dyDescent="0.2">
      <c r="A88" s="152">
        <f t="shared" si="3"/>
        <v>58</v>
      </c>
      <c r="B88" s="115" t="s">
        <v>83</v>
      </c>
      <c r="C88" s="98" t="s">
        <v>84</v>
      </c>
      <c r="D88" s="186">
        <v>1</v>
      </c>
      <c r="E88" s="99"/>
      <c r="F88" s="187">
        <f t="shared" si="2"/>
        <v>0</v>
      </c>
    </row>
    <row r="89" spans="1:6" x14ac:dyDescent="0.2">
      <c r="A89" s="152">
        <f t="shared" si="3"/>
        <v>59</v>
      </c>
      <c r="B89" s="115" t="s">
        <v>85</v>
      </c>
      <c r="C89" s="98" t="s">
        <v>41</v>
      </c>
      <c r="D89" s="186">
        <v>1</v>
      </c>
      <c r="E89" s="99"/>
      <c r="F89" s="187">
        <f t="shared" si="2"/>
        <v>0</v>
      </c>
    </row>
    <row r="90" spans="1:6" ht="25.5" x14ac:dyDescent="0.2">
      <c r="A90" s="152">
        <f t="shared" si="3"/>
        <v>60</v>
      </c>
      <c r="B90" s="115" t="s">
        <v>241</v>
      </c>
      <c r="C90" s="98" t="s">
        <v>41</v>
      </c>
      <c r="D90" s="186">
        <v>1</v>
      </c>
      <c r="E90" s="99"/>
      <c r="F90" s="187">
        <f t="shared" si="2"/>
        <v>0</v>
      </c>
    </row>
    <row r="91" spans="1:6" x14ac:dyDescent="0.2">
      <c r="A91" s="152">
        <f t="shared" si="3"/>
        <v>61</v>
      </c>
      <c r="B91" s="115" t="s">
        <v>242</v>
      </c>
      <c r="C91" s="98" t="s">
        <v>41</v>
      </c>
      <c r="D91" s="186">
        <v>1</v>
      </c>
      <c r="E91" s="99"/>
      <c r="F91" s="187">
        <f t="shared" si="2"/>
        <v>0</v>
      </c>
    </row>
    <row r="92" spans="1:6" x14ac:dyDescent="0.2">
      <c r="A92" s="152">
        <f t="shared" si="3"/>
        <v>62</v>
      </c>
      <c r="B92" s="115" t="s">
        <v>86</v>
      </c>
      <c r="C92" s="98" t="s">
        <v>41</v>
      </c>
      <c r="D92" s="186">
        <v>1</v>
      </c>
      <c r="E92" s="99"/>
      <c r="F92" s="187">
        <f t="shared" si="2"/>
        <v>0</v>
      </c>
    </row>
    <row r="93" spans="1:6" x14ac:dyDescent="0.2">
      <c r="A93" s="152">
        <f t="shared" si="3"/>
        <v>63</v>
      </c>
      <c r="B93" s="115" t="s">
        <v>87</v>
      </c>
      <c r="C93" s="98" t="s">
        <v>41</v>
      </c>
      <c r="D93" s="186">
        <v>1</v>
      </c>
      <c r="E93" s="99"/>
      <c r="F93" s="187">
        <f t="shared" si="2"/>
        <v>0</v>
      </c>
    </row>
    <row r="94" spans="1:6" x14ac:dyDescent="0.2">
      <c r="A94" s="152">
        <f t="shared" si="3"/>
        <v>64</v>
      </c>
      <c r="B94" s="115" t="s">
        <v>88</v>
      </c>
      <c r="C94" s="98" t="s">
        <v>41</v>
      </c>
      <c r="D94" s="186">
        <v>1</v>
      </c>
      <c r="E94" s="99"/>
      <c r="F94" s="187">
        <f t="shared" si="2"/>
        <v>0</v>
      </c>
    </row>
    <row r="95" spans="1:6" x14ac:dyDescent="0.2">
      <c r="A95" s="152">
        <f t="shared" si="3"/>
        <v>65</v>
      </c>
      <c r="B95" s="115" t="s">
        <v>236</v>
      </c>
      <c r="C95" s="98" t="s">
        <v>41</v>
      </c>
      <c r="D95" s="186">
        <v>1</v>
      </c>
      <c r="E95" s="99"/>
      <c r="F95" s="187">
        <f t="shared" ref="F95:F117" si="4">$D95*E95</f>
        <v>0</v>
      </c>
    </row>
    <row r="96" spans="1:6" x14ac:dyDescent="0.2">
      <c r="A96" s="152">
        <f t="shared" si="3"/>
        <v>66</v>
      </c>
      <c r="B96" s="115" t="s">
        <v>89</v>
      </c>
      <c r="C96" s="98" t="s">
        <v>41</v>
      </c>
      <c r="D96" s="186">
        <v>1</v>
      </c>
      <c r="E96" s="99"/>
      <c r="F96" s="187">
        <f t="shared" si="4"/>
        <v>0</v>
      </c>
    </row>
    <row r="97" spans="1:6" x14ac:dyDescent="0.2">
      <c r="A97" s="152">
        <f t="shared" ref="A97:A117" si="5">A96+1</f>
        <v>67</v>
      </c>
      <c r="B97" s="115" t="s">
        <v>90</v>
      </c>
      <c r="C97" s="98" t="s">
        <v>41</v>
      </c>
      <c r="D97" s="186">
        <v>11</v>
      </c>
      <c r="E97" s="99"/>
      <c r="F97" s="187">
        <f t="shared" si="4"/>
        <v>0</v>
      </c>
    </row>
    <row r="98" spans="1:6" x14ac:dyDescent="0.2">
      <c r="A98" s="152">
        <f t="shared" si="5"/>
        <v>68</v>
      </c>
      <c r="B98" s="115" t="s">
        <v>239</v>
      </c>
      <c r="C98" s="98" t="s">
        <v>41</v>
      </c>
      <c r="D98" s="186">
        <v>10</v>
      </c>
      <c r="E98" s="99"/>
      <c r="F98" s="187">
        <f t="shared" si="4"/>
        <v>0</v>
      </c>
    </row>
    <row r="99" spans="1:6" x14ac:dyDescent="0.2">
      <c r="A99" s="152">
        <f t="shared" si="5"/>
        <v>69</v>
      </c>
      <c r="B99" s="115" t="s">
        <v>240</v>
      </c>
      <c r="C99" s="98" t="s">
        <v>41</v>
      </c>
      <c r="D99" s="186">
        <v>10</v>
      </c>
      <c r="E99" s="99"/>
      <c r="F99" s="187">
        <f t="shared" si="4"/>
        <v>0</v>
      </c>
    </row>
    <row r="100" spans="1:6" x14ac:dyDescent="0.2">
      <c r="A100" s="152">
        <f t="shared" si="5"/>
        <v>70</v>
      </c>
      <c r="B100" s="115" t="s">
        <v>91</v>
      </c>
      <c r="C100" s="98" t="s">
        <v>41</v>
      </c>
      <c r="D100" s="186">
        <v>1</v>
      </c>
      <c r="E100" s="99"/>
      <c r="F100" s="187">
        <f t="shared" si="4"/>
        <v>0</v>
      </c>
    </row>
    <row r="101" spans="1:6" x14ac:dyDescent="0.2">
      <c r="A101" s="152">
        <f t="shared" si="5"/>
        <v>71</v>
      </c>
      <c r="B101" s="115" t="s">
        <v>92</v>
      </c>
      <c r="C101" s="98" t="s">
        <v>41</v>
      </c>
      <c r="D101" s="186">
        <v>1</v>
      </c>
      <c r="E101" s="99"/>
      <c r="F101" s="187">
        <f t="shared" si="4"/>
        <v>0</v>
      </c>
    </row>
    <row r="102" spans="1:6" ht="38.25" x14ac:dyDescent="0.2">
      <c r="A102" s="152">
        <f t="shared" si="5"/>
        <v>72</v>
      </c>
      <c r="B102" s="115" t="s">
        <v>246</v>
      </c>
      <c r="C102" s="98" t="s">
        <v>41</v>
      </c>
      <c r="D102" s="186">
        <v>1</v>
      </c>
      <c r="E102" s="99"/>
      <c r="F102" s="187">
        <f t="shared" si="4"/>
        <v>0</v>
      </c>
    </row>
    <row r="103" spans="1:6" x14ac:dyDescent="0.2">
      <c r="A103" s="152">
        <f t="shared" si="5"/>
        <v>73</v>
      </c>
      <c r="B103" s="115" t="s">
        <v>93</v>
      </c>
      <c r="C103" s="98" t="s">
        <v>41</v>
      </c>
      <c r="D103" s="186">
        <v>1</v>
      </c>
      <c r="E103" s="99"/>
      <c r="F103" s="187">
        <f t="shared" si="4"/>
        <v>0</v>
      </c>
    </row>
    <row r="104" spans="1:6" x14ac:dyDescent="0.2">
      <c r="A104" s="152">
        <f t="shared" si="5"/>
        <v>74</v>
      </c>
      <c r="B104" s="115" t="s">
        <v>94</v>
      </c>
      <c r="C104" s="98" t="s">
        <v>41</v>
      </c>
      <c r="D104" s="186">
        <v>1</v>
      </c>
      <c r="E104" s="99"/>
      <c r="F104" s="187">
        <f t="shared" si="4"/>
        <v>0</v>
      </c>
    </row>
    <row r="105" spans="1:6" x14ac:dyDescent="0.2">
      <c r="A105" s="152">
        <f t="shared" si="5"/>
        <v>75</v>
      </c>
      <c r="B105" s="115" t="s">
        <v>95</v>
      </c>
      <c r="C105" s="98" t="s">
        <v>41</v>
      </c>
      <c r="D105" s="186">
        <v>1</v>
      </c>
      <c r="E105" s="99"/>
      <c r="F105" s="187">
        <f t="shared" si="4"/>
        <v>0</v>
      </c>
    </row>
    <row r="106" spans="1:6" x14ac:dyDescent="0.2">
      <c r="A106" s="152">
        <f t="shared" si="5"/>
        <v>76</v>
      </c>
      <c r="B106" s="115" t="s">
        <v>96</v>
      </c>
      <c r="C106" s="98" t="s">
        <v>41</v>
      </c>
      <c r="D106" s="186">
        <v>1</v>
      </c>
      <c r="E106" s="99"/>
      <c r="F106" s="187">
        <f t="shared" si="4"/>
        <v>0</v>
      </c>
    </row>
    <row r="107" spans="1:6" x14ac:dyDescent="0.2">
      <c r="A107" s="152">
        <f t="shared" si="5"/>
        <v>77</v>
      </c>
      <c r="B107" s="115" t="s">
        <v>319</v>
      </c>
      <c r="C107" s="98" t="s">
        <v>41</v>
      </c>
      <c r="D107" s="186">
        <v>5</v>
      </c>
      <c r="E107" s="99"/>
      <c r="F107" s="187">
        <f t="shared" si="4"/>
        <v>0</v>
      </c>
    </row>
    <row r="108" spans="1:6" x14ac:dyDescent="0.2">
      <c r="A108" s="152">
        <f t="shared" si="5"/>
        <v>78</v>
      </c>
      <c r="B108" s="115" t="s">
        <v>320</v>
      </c>
      <c r="C108" s="98" t="s">
        <v>41</v>
      </c>
      <c r="D108" s="186">
        <v>5</v>
      </c>
      <c r="E108" s="99"/>
      <c r="F108" s="187">
        <f t="shared" si="4"/>
        <v>0</v>
      </c>
    </row>
    <row r="109" spans="1:6" x14ac:dyDescent="0.2">
      <c r="A109" s="152">
        <f t="shared" si="5"/>
        <v>79</v>
      </c>
      <c r="B109" s="115" t="s">
        <v>321</v>
      </c>
      <c r="C109" s="98" t="s">
        <v>41</v>
      </c>
      <c r="D109" s="186">
        <v>5</v>
      </c>
      <c r="E109" s="99"/>
      <c r="F109" s="187">
        <f t="shared" si="4"/>
        <v>0</v>
      </c>
    </row>
    <row r="110" spans="1:6" x14ac:dyDescent="0.2">
      <c r="A110" s="152">
        <f t="shared" si="5"/>
        <v>80</v>
      </c>
      <c r="B110" s="115" t="s">
        <v>322</v>
      </c>
      <c r="C110" s="98" t="s">
        <v>41</v>
      </c>
      <c r="D110" s="186">
        <v>10</v>
      </c>
      <c r="E110" s="99"/>
      <c r="F110" s="187">
        <f t="shared" si="4"/>
        <v>0</v>
      </c>
    </row>
    <row r="111" spans="1:6" x14ac:dyDescent="0.2">
      <c r="A111" s="152">
        <f t="shared" si="5"/>
        <v>81</v>
      </c>
      <c r="B111" s="115" t="s">
        <v>323</v>
      </c>
      <c r="C111" s="98" t="s">
        <v>41</v>
      </c>
      <c r="D111" s="186">
        <v>10</v>
      </c>
      <c r="E111" s="99"/>
      <c r="F111" s="187">
        <f t="shared" si="4"/>
        <v>0</v>
      </c>
    </row>
    <row r="112" spans="1:6" x14ac:dyDescent="0.2">
      <c r="A112" s="152">
        <f t="shared" si="5"/>
        <v>82</v>
      </c>
      <c r="B112" s="115" t="s">
        <v>324</v>
      </c>
      <c r="C112" s="98" t="s">
        <v>41</v>
      </c>
      <c r="D112" s="186">
        <v>10</v>
      </c>
      <c r="E112" s="99"/>
      <c r="F112" s="187">
        <f t="shared" si="4"/>
        <v>0</v>
      </c>
    </row>
    <row r="113" spans="1:6" x14ac:dyDescent="0.2">
      <c r="A113" s="152">
        <f t="shared" si="5"/>
        <v>83</v>
      </c>
      <c r="B113" s="115" t="s">
        <v>325</v>
      </c>
      <c r="C113" s="98" t="s">
        <v>41</v>
      </c>
      <c r="D113" s="186">
        <v>10</v>
      </c>
      <c r="E113" s="99"/>
      <c r="F113" s="187">
        <f t="shared" si="4"/>
        <v>0</v>
      </c>
    </row>
    <row r="114" spans="1:6" x14ac:dyDescent="0.2">
      <c r="A114" s="152">
        <f t="shared" si="5"/>
        <v>84</v>
      </c>
      <c r="B114" s="115" t="s">
        <v>326</v>
      </c>
      <c r="C114" s="98" t="s">
        <v>41</v>
      </c>
      <c r="D114" s="186">
        <v>10</v>
      </c>
      <c r="E114" s="99"/>
      <c r="F114" s="187">
        <f t="shared" si="4"/>
        <v>0</v>
      </c>
    </row>
    <row r="115" spans="1:6" x14ac:dyDescent="0.2">
      <c r="A115" s="152">
        <f t="shared" si="5"/>
        <v>85</v>
      </c>
      <c r="B115" s="115" t="s">
        <v>327</v>
      </c>
      <c r="C115" s="98" t="s">
        <v>41</v>
      </c>
      <c r="D115" s="186">
        <v>10</v>
      </c>
      <c r="E115" s="99"/>
      <c r="F115" s="187">
        <f t="shared" si="4"/>
        <v>0</v>
      </c>
    </row>
    <row r="116" spans="1:6" x14ac:dyDescent="0.2">
      <c r="A116" s="152">
        <f t="shared" si="5"/>
        <v>86</v>
      </c>
      <c r="B116" s="115" t="s">
        <v>328</v>
      </c>
      <c r="C116" s="98" t="s">
        <v>41</v>
      </c>
      <c r="D116" s="186">
        <v>10</v>
      </c>
      <c r="E116" s="99"/>
      <c r="F116" s="187">
        <f t="shared" si="4"/>
        <v>0</v>
      </c>
    </row>
    <row r="117" spans="1:6" x14ac:dyDescent="0.2">
      <c r="A117" s="152">
        <f t="shared" si="5"/>
        <v>87</v>
      </c>
      <c r="B117" s="115" t="s">
        <v>329</v>
      </c>
      <c r="C117" s="98" t="s">
        <v>41</v>
      </c>
      <c r="D117" s="186">
        <v>10</v>
      </c>
      <c r="E117" s="99"/>
      <c r="F117" s="187">
        <f t="shared" si="4"/>
        <v>0</v>
      </c>
    </row>
    <row r="118" spans="1:6" x14ac:dyDescent="0.2">
      <c r="F118" s="12"/>
    </row>
    <row r="119" spans="1:6" ht="15.75" thickBot="1" x14ac:dyDescent="0.3">
      <c r="A119" s="183"/>
      <c r="B119" s="184" t="s">
        <v>97</v>
      </c>
    </row>
    <row r="120" spans="1:6" ht="26.25" thickBot="1" x14ac:dyDescent="0.25">
      <c r="A120" s="109" t="s">
        <v>3</v>
      </c>
      <c r="B120" s="185" t="s">
        <v>4</v>
      </c>
      <c r="C120" s="75" t="s">
        <v>5</v>
      </c>
      <c r="D120" s="75" t="s">
        <v>260</v>
      </c>
      <c r="E120" s="75" t="s">
        <v>455</v>
      </c>
      <c r="F120" s="75" t="s">
        <v>454</v>
      </c>
    </row>
    <row r="121" spans="1:6" x14ac:dyDescent="0.2">
      <c r="A121" s="117">
        <v>1</v>
      </c>
      <c r="B121" s="115" t="s">
        <v>315</v>
      </c>
      <c r="C121" s="98" t="s">
        <v>41</v>
      </c>
      <c r="D121" s="186">
        <v>5</v>
      </c>
      <c r="E121" s="99"/>
      <c r="F121" s="187">
        <f t="shared" ref="F121:F143" si="6">$D121*E121</f>
        <v>0</v>
      </c>
    </row>
    <row r="122" spans="1:6" x14ac:dyDescent="0.2">
      <c r="A122" s="117">
        <f>A121+1</f>
        <v>2</v>
      </c>
      <c r="B122" s="115" t="s">
        <v>316</v>
      </c>
      <c r="C122" s="98" t="s">
        <v>41</v>
      </c>
      <c r="D122" s="186">
        <v>5</v>
      </c>
      <c r="E122" s="99"/>
      <c r="F122" s="187">
        <f t="shared" si="6"/>
        <v>0</v>
      </c>
    </row>
    <row r="123" spans="1:6" x14ac:dyDescent="0.2">
      <c r="A123" s="117">
        <f t="shared" ref="A123:A143" si="7">A122+1</f>
        <v>3</v>
      </c>
      <c r="B123" s="115" t="s">
        <v>227</v>
      </c>
      <c r="C123" s="98" t="s">
        <v>41</v>
      </c>
      <c r="D123" s="186">
        <v>5</v>
      </c>
      <c r="E123" s="99"/>
      <c r="F123" s="187">
        <f t="shared" si="6"/>
        <v>0</v>
      </c>
    </row>
    <row r="124" spans="1:6" x14ac:dyDescent="0.2">
      <c r="A124" s="117">
        <f t="shared" si="7"/>
        <v>4</v>
      </c>
      <c r="B124" s="115" t="s">
        <v>304</v>
      </c>
      <c r="C124" s="98" t="s">
        <v>41</v>
      </c>
      <c r="D124" s="186">
        <v>5</v>
      </c>
      <c r="E124" s="99"/>
      <c r="F124" s="187">
        <f t="shared" si="6"/>
        <v>0</v>
      </c>
    </row>
    <row r="125" spans="1:6" x14ac:dyDescent="0.2">
      <c r="A125" s="117">
        <f t="shared" si="7"/>
        <v>5</v>
      </c>
      <c r="B125" s="115" t="s">
        <v>228</v>
      </c>
      <c r="C125" s="98" t="s">
        <v>41</v>
      </c>
      <c r="D125" s="186">
        <v>5</v>
      </c>
      <c r="E125" s="99"/>
      <c r="F125" s="187">
        <f t="shared" si="6"/>
        <v>0</v>
      </c>
    </row>
    <row r="126" spans="1:6" x14ac:dyDescent="0.2">
      <c r="A126" s="117">
        <f t="shared" si="7"/>
        <v>6</v>
      </c>
      <c r="B126" s="115" t="s">
        <v>305</v>
      </c>
      <c r="C126" s="98" t="s">
        <v>41</v>
      </c>
      <c r="D126" s="186">
        <v>5</v>
      </c>
      <c r="E126" s="99"/>
      <c r="F126" s="187">
        <f t="shared" si="6"/>
        <v>0</v>
      </c>
    </row>
    <row r="127" spans="1:6" x14ac:dyDescent="0.2">
      <c r="A127" s="117">
        <f t="shared" si="7"/>
        <v>7</v>
      </c>
      <c r="B127" s="115" t="s">
        <v>225</v>
      </c>
      <c r="C127" s="98" t="s">
        <v>41</v>
      </c>
      <c r="D127" s="186">
        <v>5</v>
      </c>
      <c r="E127" s="99"/>
      <c r="F127" s="187">
        <f t="shared" si="6"/>
        <v>0</v>
      </c>
    </row>
    <row r="128" spans="1:6" x14ac:dyDescent="0.2">
      <c r="A128" s="117">
        <f t="shared" si="7"/>
        <v>8</v>
      </c>
      <c r="B128" s="115" t="s">
        <v>306</v>
      </c>
      <c r="C128" s="98" t="s">
        <v>41</v>
      </c>
      <c r="D128" s="186">
        <v>5</v>
      </c>
      <c r="E128" s="99"/>
      <c r="F128" s="187">
        <f t="shared" si="6"/>
        <v>0</v>
      </c>
    </row>
    <row r="129" spans="1:6" x14ac:dyDescent="0.2">
      <c r="A129" s="117">
        <f t="shared" si="7"/>
        <v>9</v>
      </c>
      <c r="B129" s="115" t="s">
        <v>226</v>
      </c>
      <c r="C129" s="98" t="s">
        <v>41</v>
      </c>
      <c r="D129" s="186">
        <v>5</v>
      </c>
      <c r="E129" s="99"/>
      <c r="F129" s="187">
        <f t="shared" si="6"/>
        <v>0</v>
      </c>
    </row>
    <row r="130" spans="1:6" x14ac:dyDescent="0.2">
      <c r="A130" s="117">
        <f t="shared" si="7"/>
        <v>10</v>
      </c>
      <c r="B130" s="115" t="s">
        <v>443</v>
      </c>
      <c r="C130" s="98" t="s">
        <v>41</v>
      </c>
      <c r="D130" s="186">
        <v>5</v>
      </c>
      <c r="E130" s="99"/>
      <c r="F130" s="187">
        <f t="shared" si="6"/>
        <v>0</v>
      </c>
    </row>
    <row r="131" spans="1:6" x14ac:dyDescent="0.2">
      <c r="A131" s="117">
        <f t="shared" si="7"/>
        <v>11</v>
      </c>
      <c r="B131" s="115" t="s">
        <v>98</v>
      </c>
      <c r="C131" s="98" t="s">
        <v>41</v>
      </c>
      <c r="D131" s="186">
        <v>5</v>
      </c>
      <c r="E131" s="99"/>
      <c r="F131" s="187">
        <f t="shared" si="6"/>
        <v>0</v>
      </c>
    </row>
    <row r="132" spans="1:6" x14ac:dyDescent="0.2">
      <c r="A132" s="117">
        <f t="shared" si="7"/>
        <v>12</v>
      </c>
      <c r="B132" s="115" t="s">
        <v>314</v>
      </c>
      <c r="C132" s="98" t="s">
        <v>41</v>
      </c>
      <c r="D132" s="186">
        <v>5</v>
      </c>
      <c r="E132" s="99"/>
      <c r="F132" s="187">
        <f t="shared" si="6"/>
        <v>0</v>
      </c>
    </row>
    <row r="133" spans="1:6" x14ac:dyDescent="0.2">
      <c r="A133" s="117">
        <f t="shared" si="7"/>
        <v>13</v>
      </c>
      <c r="B133" s="115" t="s">
        <v>229</v>
      </c>
      <c r="C133" s="98" t="s">
        <v>41</v>
      </c>
      <c r="D133" s="186">
        <v>20</v>
      </c>
      <c r="E133" s="99"/>
      <c r="F133" s="187">
        <f t="shared" si="6"/>
        <v>0</v>
      </c>
    </row>
    <row r="134" spans="1:6" x14ac:dyDescent="0.2">
      <c r="A134" s="117">
        <f t="shared" si="7"/>
        <v>14</v>
      </c>
      <c r="B134" s="115" t="s">
        <v>307</v>
      </c>
      <c r="C134" s="98" t="s">
        <v>41</v>
      </c>
      <c r="D134" s="186">
        <v>5</v>
      </c>
      <c r="E134" s="99"/>
      <c r="F134" s="187">
        <f t="shared" si="6"/>
        <v>0</v>
      </c>
    </row>
    <row r="135" spans="1:6" x14ac:dyDescent="0.2">
      <c r="A135" s="117">
        <f t="shared" si="7"/>
        <v>15</v>
      </c>
      <c r="B135" s="115" t="s">
        <v>317</v>
      </c>
      <c r="C135" s="98" t="s">
        <v>41</v>
      </c>
      <c r="D135" s="186">
        <v>5</v>
      </c>
      <c r="E135" s="99"/>
      <c r="F135" s="187">
        <f t="shared" si="6"/>
        <v>0</v>
      </c>
    </row>
    <row r="136" spans="1:6" x14ac:dyDescent="0.2">
      <c r="A136" s="117">
        <f t="shared" si="7"/>
        <v>16</v>
      </c>
      <c r="B136" s="115" t="s">
        <v>250</v>
      </c>
      <c r="C136" s="98" t="s">
        <v>41</v>
      </c>
      <c r="D136" s="186">
        <v>5</v>
      </c>
      <c r="E136" s="99"/>
      <c r="F136" s="187">
        <f t="shared" si="6"/>
        <v>0</v>
      </c>
    </row>
    <row r="137" spans="1:6" x14ac:dyDescent="0.2">
      <c r="A137" s="117">
        <f t="shared" si="7"/>
        <v>17</v>
      </c>
      <c r="B137" s="115" t="s">
        <v>251</v>
      </c>
      <c r="C137" s="98" t="s">
        <v>41</v>
      </c>
      <c r="D137" s="186">
        <v>5</v>
      </c>
      <c r="E137" s="99"/>
      <c r="F137" s="187">
        <f t="shared" si="6"/>
        <v>0</v>
      </c>
    </row>
    <row r="138" spans="1:6" x14ac:dyDescent="0.2">
      <c r="A138" s="117">
        <f t="shared" si="7"/>
        <v>18</v>
      </c>
      <c r="B138" s="115" t="s">
        <v>99</v>
      </c>
      <c r="C138" s="98" t="s">
        <v>41</v>
      </c>
      <c r="D138" s="186">
        <v>5</v>
      </c>
      <c r="E138" s="99"/>
      <c r="F138" s="187">
        <f t="shared" si="6"/>
        <v>0</v>
      </c>
    </row>
    <row r="139" spans="1:6" x14ac:dyDescent="0.2">
      <c r="A139" s="117">
        <f t="shared" si="7"/>
        <v>19</v>
      </c>
      <c r="B139" s="115" t="s">
        <v>100</v>
      </c>
      <c r="C139" s="98" t="s">
        <v>41</v>
      </c>
      <c r="D139" s="186">
        <v>5</v>
      </c>
      <c r="E139" s="99"/>
      <c r="F139" s="187">
        <f t="shared" si="6"/>
        <v>0</v>
      </c>
    </row>
    <row r="140" spans="1:6" x14ac:dyDescent="0.2">
      <c r="A140" s="117">
        <f t="shared" si="7"/>
        <v>20</v>
      </c>
      <c r="B140" s="115" t="s">
        <v>101</v>
      </c>
      <c r="C140" s="98" t="s">
        <v>41</v>
      </c>
      <c r="D140" s="186">
        <v>5</v>
      </c>
      <c r="E140" s="99"/>
      <c r="F140" s="187">
        <f t="shared" si="6"/>
        <v>0</v>
      </c>
    </row>
    <row r="141" spans="1:6" x14ac:dyDescent="0.2">
      <c r="A141" s="117">
        <f t="shared" si="7"/>
        <v>21</v>
      </c>
      <c r="B141" s="115" t="s">
        <v>102</v>
      </c>
      <c r="C141" s="98" t="s">
        <v>41</v>
      </c>
      <c r="D141" s="186">
        <v>5</v>
      </c>
      <c r="E141" s="99"/>
      <c r="F141" s="187">
        <f t="shared" si="6"/>
        <v>0</v>
      </c>
    </row>
    <row r="142" spans="1:6" ht="25.5" x14ac:dyDescent="0.2">
      <c r="A142" s="117">
        <f t="shared" si="7"/>
        <v>22</v>
      </c>
      <c r="B142" s="115" t="s">
        <v>103</v>
      </c>
      <c r="C142" s="98" t="s">
        <v>41</v>
      </c>
      <c r="D142" s="186">
        <v>5</v>
      </c>
      <c r="E142" s="99"/>
      <c r="F142" s="187">
        <f t="shared" si="6"/>
        <v>0</v>
      </c>
    </row>
    <row r="143" spans="1:6" x14ac:dyDescent="0.2">
      <c r="A143" s="117">
        <f t="shared" si="7"/>
        <v>23</v>
      </c>
      <c r="B143" s="115" t="s">
        <v>104</v>
      </c>
      <c r="C143" s="98" t="s">
        <v>41</v>
      </c>
      <c r="D143" s="186">
        <v>5</v>
      </c>
      <c r="E143" s="99"/>
      <c r="F143" s="187">
        <f t="shared" si="6"/>
        <v>0</v>
      </c>
    </row>
    <row r="144" spans="1:6" x14ac:dyDescent="0.2">
      <c r="F144" s="12"/>
    </row>
    <row r="145" spans="1:8" ht="15.75" thickBot="1" x14ac:dyDescent="0.3">
      <c r="A145" s="183"/>
      <c r="B145" s="184" t="s">
        <v>105</v>
      </c>
    </row>
    <row r="146" spans="1:8" ht="26.25" thickBot="1" x14ac:dyDescent="0.25">
      <c r="A146" s="109" t="s">
        <v>3</v>
      </c>
      <c r="B146" s="185" t="s">
        <v>4</v>
      </c>
      <c r="C146" s="75" t="s">
        <v>5</v>
      </c>
      <c r="D146" s="75" t="s">
        <v>260</v>
      </c>
      <c r="E146" s="75" t="s">
        <v>455</v>
      </c>
      <c r="F146" s="75" t="s">
        <v>454</v>
      </c>
    </row>
    <row r="147" spans="1:8" ht="15" x14ac:dyDescent="0.25">
      <c r="A147" s="117">
        <v>1</v>
      </c>
      <c r="B147" s="115" t="s">
        <v>106</v>
      </c>
      <c r="C147" s="98" t="s">
        <v>107</v>
      </c>
      <c r="D147" s="186">
        <v>10</v>
      </c>
      <c r="E147" s="99"/>
      <c r="F147" s="7">
        <f t="shared" ref="F147:F211" si="8">$D147*E147</f>
        <v>0</v>
      </c>
    </row>
    <row r="148" spans="1:8" ht="30" customHeight="1" x14ac:dyDescent="0.25">
      <c r="A148" s="8">
        <f>A147+1</f>
        <v>2</v>
      </c>
      <c r="B148" s="9" t="s">
        <v>631</v>
      </c>
      <c r="C148" s="178" t="s">
        <v>330</v>
      </c>
      <c r="D148" s="13">
        <v>1</v>
      </c>
      <c r="E148" s="252"/>
      <c r="F148" s="7">
        <f t="shared" si="8"/>
        <v>0</v>
      </c>
      <c r="G148" s="197"/>
      <c r="H148" s="193"/>
    </row>
    <row r="149" spans="1:8" ht="15" customHeight="1" x14ac:dyDescent="0.25">
      <c r="A149" s="8">
        <f t="shared" ref="A149:A212" si="9">A148+1</f>
        <v>3</v>
      </c>
      <c r="B149" s="9" t="s">
        <v>626</v>
      </c>
      <c r="C149" s="178" t="s">
        <v>330</v>
      </c>
      <c r="D149" s="13">
        <v>1</v>
      </c>
      <c r="E149" s="252"/>
      <c r="F149" s="7">
        <f t="shared" ref="F149" si="10">$D149*E149</f>
        <v>0</v>
      </c>
      <c r="G149" s="197"/>
      <c r="H149" s="193"/>
    </row>
    <row r="150" spans="1:8" ht="15" x14ac:dyDescent="0.25">
      <c r="A150" s="8">
        <f t="shared" si="9"/>
        <v>4</v>
      </c>
      <c r="B150" s="9" t="s">
        <v>619</v>
      </c>
      <c r="C150" s="178" t="s">
        <v>330</v>
      </c>
      <c r="D150" s="13">
        <v>1</v>
      </c>
      <c r="E150" s="252"/>
      <c r="F150" s="7">
        <f t="shared" si="8"/>
        <v>0</v>
      </c>
      <c r="G150" s="197"/>
      <c r="H150" s="193"/>
    </row>
    <row r="151" spans="1:8" ht="15" x14ac:dyDescent="0.25">
      <c r="A151" s="8">
        <f t="shared" si="9"/>
        <v>5</v>
      </c>
      <c r="B151" s="9" t="s">
        <v>620</v>
      </c>
      <c r="C151" s="178" t="s">
        <v>330</v>
      </c>
      <c r="D151" s="13">
        <v>1</v>
      </c>
      <c r="E151" s="252"/>
      <c r="F151" s="7">
        <f t="shared" si="8"/>
        <v>0</v>
      </c>
      <c r="G151" s="197"/>
      <c r="H151" s="193"/>
    </row>
    <row r="152" spans="1:8" x14ac:dyDescent="0.2">
      <c r="A152" s="8">
        <f t="shared" si="9"/>
        <v>6</v>
      </c>
      <c r="B152" s="115" t="s">
        <v>108</v>
      </c>
      <c r="C152" s="179" t="s">
        <v>330</v>
      </c>
      <c r="D152" s="13">
        <v>1</v>
      </c>
      <c r="E152" s="99"/>
      <c r="F152" s="187">
        <f t="shared" si="8"/>
        <v>0</v>
      </c>
    </row>
    <row r="153" spans="1:8" ht="25.5" x14ac:dyDescent="0.2">
      <c r="A153" s="8">
        <f t="shared" si="9"/>
        <v>7</v>
      </c>
      <c r="B153" s="115" t="s">
        <v>627</v>
      </c>
      <c r="C153" s="179" t="s">
        <v>330</v>
      </c>
      <c r="D153" s="13">
        <v>1</v>
      </c>
      <c r="E153" s="99"/>
      <c r="F153" s="187">
        <f t="shared" si="8"/>
        <v>0</v>
      </c>
    </row>
    <row r="154" spans="1:8" ht="25.5" x14ac:dyDescent="0.2">
      <c r="A154" s="8">
        <f t="shared" si="9"/>
        <v>8</v>
      </c>
      <c r="B154" s="115" t="s">
        <v>628</v>
      </c>
      <c r="C154" s="179" t="s">
        <v>330</v>
      </c>
      <c r="D154" s="13">
        <v>1</v>
      </c>
      <c r="E154" s="99"/>
      <c r="F154" s="187">
        <f t="shared" si="8"/>
        <v>0</v>
      </c>
    </row>
    <row r="155" spans="1:8" ht="26.25" x14ac:dyDescent="0.25">
      <c r="A155" s="8">
        <f t="shared" si="9"/>
        <v>9</v>
      </c>
      <c r="B155" s="9" t="s">
        <v>630</v>
      </c>
      <c r="C155" s="179" t="s">
        <v>330</v>
      </c>
      <c r="D155" s="13">
        <v>1</v>
      </c>
      <c r="E155" s="10"/>
      <c r="F155" s="7">
        <f t="shared" si="8"/>
        <v>0</v>
      </c>
    </row>
    <row r="156" spans="1:8" ht="15" x14ac:dyDescent="0.25">
      <c r="A156" s="8">
        <f t="shared" si="9"/>
        <v>10</v>
      </c>
      <c r="B156" s="9" t="s">
        <v>629</v>
      </c>
      <c r="C156" s="179" t="s">
        <v>330</v>
      </c>
      <c r="D156" s="13">
        <v>1</v>
      </c>
      <c r="E156" s="10"/>
      <c r="F156" s="7">
        <f t="shared" si="8"/>
        <v>0</v>
      </c>
    </row>
    <row r="157" spans="1:8" x14ac:dyDescent="0.2">
      <c r="A157" s="8">
        <f t="shared" si="9"/>
        <v>11</v>
      </c>
      <c r="B157" s="115" t="s">
        <v>109</v>
      </c>
      <c r="C157" s="98" t="s">
        <v>110</v>
      </c>
      <c r="D157" s="186">
        <v>50</v>
      </c>
      <c r="E157" s="99"/>
      <c r="F157" s="187">
        <f t="shared" si="8"/>
        <v>0</v>
      </c>
    </row>
    <row r="158" spans="1:8" x14ac:dyDescent="0.2">
      <c r="A158" s="8">
        <f t="shared" si="9"/>
        <v>12</v>
      </c>
      <c r="B158" s="115" t="s">
        <v>111</v>
      </c>
      <c r="C158" s="98" t="s">
        <v>110</v>
      </c>
      <c r="D158" s="186">
        <v>10</v>
      </c>
      <c r="E158" s="99"/>
      <c r="F158" s="187">
        <f t="shared" si="8"/>
        <v>0</v>
      </c>
    </row>
    <row r="159" spans="1:8" x14ac:dyDescent="0.2">
      <c r="A159" s="8">
        <f t="shared" si="9"/>
        <v>13</v>
      </c>
      <c r="B159" s="115" t="s">
        <v>112</v>
      </c>
      <c r="C159" s="98" t="s">
        <v>110</v>
      </c>
      <c r="D159" s="186">
        <v>10</v>
      </c>
      <c r="E159" s="99"/>
      <c r="F159" s="187">
        <f t="shared" si="8"/>
        <v>0</v>
      </c>
    </row>
    <row r="160" spans="1:8" ht="25.5" x14ac:dyDescent="0.2">
      <c r="A160" s="8">
        <f t="shared" si="9"/>
        <v>14</v>
      </c>
      <c r="B160" s="115" t="s">
        <v>113</v>
      </c>
      <c r="C160" s="98" t="s">
        <v>107</v>
      </c>
      <c r="D160" s="186">
        <v>5</v>
      </c>
      <c r="E160" s="99"/>
      <c r="F160" s="187">
        <f t="shared" si="8"/>
        <v>0</v>
      </c>
    </row>
    <row r="161" spans="1:8" ht="25.5" x14ac:dyDescent="0.2">
      <c r="A161" s="8">
        <f t="shared" si="9"/>
        <v>15</v>
      </c>
      <c r="B161" s="115" t="s">
        <v>114</v>
      </c>
      <c r="C161" s="98" t="s">
        <v>107</v>
      </c>
      <c r="D161" s="186">
        <v>5</v>
      </c>
      <c r="E161" s="99"/>
      <c r="F161" s="187">
        <f t="shared" si="8"/>
        <v>0</v>
      </c>
    </row>
    <row r="162" spans="1:8" ht="25.5" x14ac:dyDescent="0.2">
      <c r="A162" s="8">
        <f t="shared" si="9"/>
        <v>16</v>
      </c>
      <c r="B162" s="115" t="s">
        <v>115</v>
      </c>
      <c r="C162" s="188" t="s">
        <v>107</v>
      </c>
      <c r="D162" s="190">
        <v>5</v>
      </c>
      <c r="E162" s="191"/>
      <c r="F162" s="198">
        <f t="shared" si="8"/>
        <v>0</v>
      </c>
    </row>
    <row r="163" spans="1:8" ht="25.5" x14ac:dyDescent="0.2">
      <c r="A163" s="8">
        <f t="shared" si="9"/>
        <v>17</v>
      </c>
      <c r="B163" s="115" t="s">
        <v>498</v>
      </c>
      <c r="C163" s="98" t="s">
        <v>17</v>
      </c>
      <c r="D163" s="199">
        <v>5</v>
      </c>
      <c r="E163" s="200"/>
      <c r="F163" s="187">
        <f t="shared" si="8"/>
        <v>0</v>
      </c>
      <c r="G163" s="193"/>
      <c r="H163" s="197"/>
    </row>
    <row r="164" spans="1:8" x14ac:dyDescent="0.2">
      <c r="A164" s="8">
        <f t="shared" si="9"/>
        <v>18</v>
      </c>
      <c r="B164" s="115" t="s">
        <v>116</v>
      </c>
      <c r="C164" s="113" t="s">
        <v>172</v>
      </c>
      <c r="D164" s="196">
        <v>10</v>
      </c>
      <c r="E164" s="114"/>
      <c r="F164" s="187">
        <f t="shared" si="8"/>
        <v>0</v>
      </c>
    </row>
    <row r="165" spans="1:8" x14ac:dyDescent="0.2">
      <c r="A165" s="8">
        <f t="shared" si="9"/>
        <v>19</v>
      </c>
      <c r="B165" s="115" t="s">
        <v>117</v>
      </c>
      <c r="C165" s="98" t="s">
        <v>110</v>
      </c>
      <c r="D165" s="186">
        <v>10</v>
      </c>
      <c r="E165" s="99"/>
      <c r="F165" s="187">
        <f t="shared" si="8"/>
        <v>0</v>
      </c>
    </row>
    <row r="166" spans="1:8" x14ac:dyDescent="0.2">
      <c r="A166" s="8">
        <f t="shared" si="9"/>
        <v>20</v>
      </c>
      <c r="B166" s="115" t="s">
        <v>118</v>
      </c>
      <c r="C166" s="98" t="s">
        <v>107</v>
      </c>
      <c r="D166" s="186">
        <v>10</v>
      </c>
      <c r="E166" s="99"/>
      <c r="F166" s="187">
        <f t="shared" si="8"/>
        <v>0</v>
      </c>
    </row>
    <row r="167" spans="1:8" ht="38.25" x14ac:dyDescent="0.2">
      <c r="A167" s="8">
        <f t="shared" si="9"/>
        <v>21</v>
      </c>
      <c r="B167" s="115" t="s">
        <v>499</v>
      </c>
      <c r="C167" s="98" t="s">
        <v>119</v>
      </c>
      <c r="D167" s="186">
        <v>10</v>
      </c>
      <c r="E167" s="99"/>
      <c r="F167" s="187">
        <f t="shared" si="8"/>
        <v>0</v>
      </c>
    </row>
    <row r="168" spans="1:8" x14ac:dyDescent="0.2">
      <c r="A168" s="8">
        <f t="shared" si="9"/>
        <v>22</v>
      </c>
      <c r="B168" s="115" t="s">
        <v>120</v>
      </c>
      <c r="C168" s="98" t="s">
        <v>110</v>
      </c>
      <c r="D168" s="186">
        <v>10</v>
      </c>
      <c r="E168" s="99"/>
      <c r="F168" s="187">
        <f t="shared" si="8"/>
        <v>0</v>
      </c>
    </row>
    <row r="169" spans="1:8" ht="25.5" x14ac:dyDescent="0.2">
      <c r="A169" s="8">
        <f t="shared" si="9"/>
        <v>23</v>
      </c>
      <c r="B169" s="115" t="s">
        <v>121</v>
      </c>
      <c r="C169" s="98" t="s">
        <v>218</v>
      </c>
      <c r="D169" s="186">
        <v>5</v>
      </c>
      <c r="E169" s="99"/>
      <c r="F169" s="187">
        <f t="shared" si="8"/>
        <v>0</v>
      </c>
    </row>
    <row r="170" spans="1:8" x14ac:dyDescent="0.2">
      <c r="A170" s="8">
        <f t="shared" si="9"/>
        <v>24</v>
      </c>
      <c r="B170" s="115" t="s">
        <v>122</v>
      </c>
      <c r="C170" s="98" t="s">
        <v>110</v>
      </c>
      <c r="D170" s="186">
        <v>10</v>
      </c>
      <c r="E170" s="99"/>
      <c r="F170" s="187">
        <f t="shared" si="8"/>
        <v>0</v>
      </c>
    </row>
    <row r="171" spans="1:8" ht="25.5" x14ac:dyDescent="0.2">
      <c r="A171" s="8">
        <f t="shared" si="9"/>
        <v>25</v>
      </c>
      <c r="B171" s="115" t="s">
        <v>123</v>
      </c>
      <c r="C171" s="98" t="s">
        <v>107</v>
      </c>
      <c r="D171" s="186">
        <v>10</v>
      </c>
      <c r="E171" s="99"/>
      <c r="F171" s="187">
        <f t="shared" si="8"/>
        <v>0</v>
      </c>
    </row>
    <row r="172" spans="1:8" x14ac:dyDescent="0.2">
      <c r="A172" s="8">
        <f t="shared" si="9"/>
        <v>26</v>
      </c>
      <c r="B172" s="115" t="s">
        <v>180</v>
      </c>
      <c r="C172" s="91" t="s">
        <v>167</v>
      </c>
      <c r="D172" s="186">
        <v>20</v>
      </c>
      <c r="E172" s="99"/>
      <c r="F172" s="187">
        <f t="shared" si="8"/>
        <v>0</v>
      </c>
    </row>
    <row r="173" spans="1:8" x14ac:dyDescent="0.2">
      <c r="A173" s="8">
        <f t="shared" si="9"/>
        <v>27</v>
      </c>
      <c r="B173" s="115" t="s">
        <v>181</v>
      </c>
      <c r="C173" s="91" t="s">
        <v>167</v>
      </c>
      <c r="D173" s="186">
        <v>20</v>
      </c>
      <c r="E173" s="99"/>
      <c r="F173" s="187">
        <f t="shared" si="8"/>
        <v>0</v>
      </c>
    </row>
    <row r="174" spans="1:8" x14ac:dyDescent="0.2">
      <c r="A174" s="8">
        <f t="shared" si="9"/>
        <v>28</v>
      </c>
      <c r="B174" s="115" t="s">
        <v>182</v>
      </c>
      <c r="C174" s="91" t="s">
        <v>167</v>
      </c>
      <c r="D174" s="186">
        <v>20</v>
      </c>
      <c r="E174" s="99"/>
      <c r="F174" s="187">
        <f t="shared" si="8"/>
        <v>0</v>
      </c>
    </row>
    <row r="175" spans="1:8" x14ac:dyDescent="0.2">
      <c r="A175" s="8">
        <f t="shared" si="9"/>
        <v>29</v>
      </c>
      <c r="B175" s="115" t="s">
        <v>183</v>
      </c>
      <c r="C175" s="91" t="s">
        <v>167</v>
      </c>
      <c r="D175" s="186">
        <v>20</v>
      </c>
      <c r="E175" s="99"/>
      <c r="F175" s="187">
        <f t="shared" si="8"/>
        <v>0</v>
      </c>
    </row>
    <row r="176" spans="1:8" x14ac:dyDescent="0.2">
      <c r="A176" s="8">
        <f t="shared" si="9"/>
        <v>30</v>
      </c>
      <c r="B176" s="115" t="s">
        <v>124</v>
      </c>
      <c r="C176" s="98" t="s">
        <v>107</v>
      </c>
      <c r="D176" s="186">
        <v>10</v>
      </c>
      <c r="E176" s="99"/>
      <c r="F176" s="187">
        <f t="shared" si="8"/>
        <v>0</v>
      </c>
    </row>
    <row r="177" spans="1:8" x14ac:dyDescent="0.2">
      <c r="A177" s="8">
        <f t="shared" si="9"/>
        <v>31</v>
      </c>
      <c r="B177" s="115" t="s">
        <v>125</v>
      </c>
      <c r="C177" s="98" t="s">
        <v>107</v>
      </c>
      <c r="D177" s="186">
        <v>10</v>
      </c>
      <c r="E177" s="99"/>
      <c r="F177" s="187">
        <f t="shared" si="8"/>
        <v>0</v>
      </c>
    </row>
    <row r="178" spans="1:8" x14ac:dyDescent="0.2">
      <c r="A178" s="8">
        <f t="shared" si="9"/>
        <v>32</v>
      </c>
      <c r="B178" s="115" t="s">
        <v>126</v>
      </c>
      <c r="C178" s="98" t="s">
        <v>107</v>
      </c>
      <c r="D178" s="186">
        <v>10</v>
      </c>
      <c r="E178" s="99"/>
      <c r="F178" s="187">
        <f t="shared" si="8"/>
        <v>0</v>
      </c>
    </row>
    <row r="179" spans="1:8" ht="25.5" x14ac:dyDescent="0.2">
      <c r="A179" s="8">
        <f t="shared" si="9"/>
        <v>33</v>
      </c>
      <c r="B179" s="115" t="s">
        <v>127</v>
      </c>
      <c r="C179" s="98" t="s">
        <v>12</v>
      </c>
      <c r="D179" s="186">
        <v>10</v>
      </c>
      <c r="E179" s="99"/>
      <c r="F179" s="187">
        <f t="shared" si="8"/>
        <v>0</v>
      </c>
    </row>
    <row r="180" spans="1:8" ht="25.5" customHeight="1" x14ac:dyDescent="0.2">
      <c r="A180" s="8">
        <f t="shared" si="9"/>
        <v>34</v>
      </c>
      <c r="B180" s="115" t="s">
        <v>128</v>
      </c>
      <c r="C180" s="98" t="s">
        <v>9</v>
      </c>
      <c r="D180" s="186">
        <v>3</v>
      </c>
      <c r="E180" s="99"/>
      <c r="F180" s="187">
        <f t="shared" si="8"/>
        <v>0</v>
      </c>
    </row>
    <row r="181" spans="1:8" ht="25.5" x14ac:dyDescent="0.2">
      <c r="A181" s="8">
        <f t="shared" si="9"/>
        <v>35</v>
      </c>
      <c r="B181" s="115" t="s">
        <v>129</v>
      </c>
      <c r="C181" s="98" t="s">
        <v>9</v>
      </c>
      <c r="D181" s="186">
        <v>3</v>
      </c>
      <c r="E181" s="99"/>
      <c r="F181" s="187">
        <f t="shared" si="8"/>
        <v>0</v>
      </c>
    </row>
    <row r="182" spans="1:8" ht="25.5" x14ac:dyDescent="0.2">
      <c r="A182" s="8">
        <f t="shared" si="9"/>
        <v>36</v>
      </c>
      <c r="B182" s="115" t="s">
        <v>130</v>
      </c>
      <c r="C182" s="98" t="s">
        <v>9</v>
      </c>
      <c r="D182" s="186">
        <v>3</v>
      </c>
      <c r="E182" s="99"/>
      <c r="F182" s="187">
        <f t="shared" si="8"/>
        <v>0</v>
      </c>
    </row>
    <row r="183" spans="1:8" x14ac:dyDescent="0.2">
      <c r="A183" s="8">
        <f t="shared" si="9"/>
        <v>37</v>
      </c>
      <c r="B183" s="115" t="s">
        <v>131</v>
      </c>
      <c r="C183" s="98"/>
      <c r="D183" s="186">
        <v>3</v>
      </c>
      <c r="E183" s="99"/>
      <c r="F183" s="187">
        <f t="shared" si="8"/>
        <v>0</v>
      </c>
    </row>
    <row r="184" spans="1:8" ht="25.5" x14ac:dyDescent="0.2">
      <c r="A184" s="8">
        <f t="shared" si="9"/>
        <v>38</v>
      </c>
      <c r="B184" s="115" t="s">
        <v>132</v>
      </c>
      <c r="C184" s="98" t="s">
        <v>9</v>
      </c>
      <c r="D184" s="186">
        <v>3</v>
      </c>
      <c r="E184" s="99"/>
      <c r="F184" s="187">
        <f t="shared" si="8"/>
        <v>0</v>
      </c>
    </row>
    <row r="185" spans="1:8" ht="25.5" x14ac:dyDescent="0.2">
      <c r="A185" s="8">
        <f t="shared" si="9"/>
        <v>39</v>
      </c>
      <c r="B185" s="115" t="s">
        <v>133</v>
      </c>
      <c r="C185" s="98" t="s">
        <v>9</v>
      </c>
      <c r="D185" s="186">
        <v>3</v>
      </c>
      <c r="E185" s="99"/>
      <c r="F185" s="187">
        <f t="shared" si="8"/>
        <v>0</v>
      </c>
    </row>
    <row r="186" spans="1:8" ht="25.5" x14ac:dyDescent="0.2">
      <c r="A186" s="8">
        <f t="shared" si="9"/>
        <v>40</v>
      </c>
      <c r="B186" s="115" t="s">
        <v>134</v>
      </c>
      <c r="C186" s="98" t="s">
        <v>9</v>
      </c>
      <c r="D186" s="186">
        <v>3</v>
      </c>
      <c r="E186" s="99"/>
      <c r="F186" s="187">
        <f t="shared" si="8"/>
        <v>0</v>
      </c>
    </row>
    <row r="187" spans="1:8" x14ac:dyDescent="0.2">
      <c r="A187" s="8">
        <f t="shared" si="9"/>
        <v>41</v>
      </c>
      <c r="B187" s="115" t="s">
        <v>219</v>
      </c>
      <c r="C187" s="98" t="s">
        <v>9</v>
      </c>
      <c r="D187" s="186">
        <v>5</v>
      </c>
      <c r="E187" s="99"/>
      <c r="F187" s="187">
        <f t="shared" si="8"/>
        <v>0</v>
      </c>
    </row>
    <row r="188" spans="1:8" x14ac:dyDescent="0.2">
      <c r="A188" s="8">
        <f t="shared" si="9"/>
        <v>42</v>
      </c>
      <c r="B188" s="115" t="s">
        <v>135</v>
      </c>
      <c r="C188" s="98" t="s">
        <v>9</v>
      </c>
      <c r="D188" s="186">
        <v>5</v>
      </c>
      <c r="E188" s="99"/>
      <c r="F188" s="187">
        <f t="shared" si="8"/>
        <v>0</v>
      </c>
    </row>
    <row r="189" spans="1:8" ht="15.75" customHeight="1" x14ac:dyDescent="0.2">
      <c r="A189" s="8">
        <f t="shared" si="9"/>
        <v>43</v>
      </c>
      <c r="B189" s="115" t="s">
        <v>503</v>
      </c>
      <c r="C189" s="98" t="s">
        <v>9</v>
      </c>
      <c r="D189" s="186">
        <v>5</v>
      </c>
      <c r="E189" s="99"/>
      <c r="F189" s="187">
        <f t="shared" si="8"/>
        <v>0</v>
      </c>
      <c r="G189" s="116"/>
      <c r="H189" s="116"/>
    </row>
    <row r="190" spans="1:8" x14ac:dyDescent="0.2">
      <c r="A190" s="8">
        <f t="shared" si="9"/>
        <v>44</v>
      </c>
      <c r="B190" s="115" t="s">
        <v>220</v>
      </c>
      <c r="C190" s="98" t="s">
        <v>9</v>
      </c>
      <c r="D190" s="186">
        <v>5</v>
      </c>
      <c r="E190" s="99"/>
      <c r="F190" s="187">
        <f t="shared" si="8"/>
        <v>0</v>
      </c>
    </row>
    <row r="191" spans="1:8" x14ac:dyDescent="0.2">
      <c r="A191" s="8">
        <f t="shared" si="9"/>
        <v>45</v>
      </c>
      <c r="B191" s="115" t="s">
        <v>221</v>
      </c>
      <c r="C191" s="98" t="s">
        <v>9</v>
      </c>
      <c r="D191" s="186">
        <v>5</v>
      </c>
      <c r="E191" s="99"/>
      <c r="F191" s="187">
        <f t="shared" si="8"/>
        <v>0</v>
      </c>
    </row>
    <row r="192" spans="1:8" x14ac:dyDescent="0.2">
      <c r="A192" s="8">
        <f t="shared" si="9"/>
        <v>46</v>
      </c>
      <c r="B192" s="115" t="s">
        <v>222</v>
      </c>
      <c r="C192" s="98" t="s">
        <v>9</v>
      </c>
      <c r="D192" s="186">
        <v>5</v>
      </c>
      <c r="E192" s="99"/>
      <c r="F192" s="187">
        <f t="shared" si="8"/>
        <v>0</v>
      </c>
    </row>
    <row r="193" spans="1:6" x14ac:dyDescent="0.2">
      <c r="A193" s="8">
        <f t="shared" si="9"/>
        <v>47</v>
      </c>
      <c r="B193" s="115" t="s">
        <v>136</v>
      </c>
      <c r="C193" s="98" t="s">
        <v>9</v>
      </c>
      <c r="D193" s="186">
        <v>10</v>
      </c>
      <c r="E193" s="99"/>
      <c r="F193" s="187">
        <f t="shared" si="8"/>
        <v>0</v>
      </c>
    </row>
    <row r="194" spans="1:6" x14ac:dyDescent="0.2">
      <c r="A194" s="8">
        <f t="shared" si="9"/>
        <v>48</v>
      </c>
      <c r="B194" s="115" t="s">
        <v>137</v>
      </c>
      <c r="C194" s="98" t="s">
        <v>9</v>
      </c>
      <c r="D194" s="186">
        <v>10</v>
      </c>
      <c r="E194" s="99"/>
      <c r="F194" s="187">
        <f t="shared" si="8"/>
        <v>0</v>
      </c>
    </row>
    <row r="195" spans="1:6" x14ac:dyDescent="0.2">
      <c r="A195" s="8">
        <f t="shared" si="9"/>
        <v>49</v>
      </c>
      <c r="B195" s="115" t="s">
        <v>138</v>
      </c>
      <c r="C195" s="98" t="s">
        <v>9</v>
      </c>
      <c r="D195" s="186">
        <v>10</v>
      </c>
      <c r="E195" s="99"/>
      <c r="F195" s="187">
        <f t="shared" si="8"/>
        <v>0</v>
      </c>
    </row>
    <row r="196" spans="1:6" x14ac:dyDescent="0.2">
      <c r="A196" s="8">
        <f t="shared" si="9"/>
        <v>50</v>
      </c>
      <c r="B196" s="115" t="s">
        <v>622</v>
      </c>
      <c r="C196" s="98" t="s">
        <v>9</v>
      </c>
      <c r="D196" s="186">
        <v>5</v>
      </c>
      <c r="E196" s="99"/>
      <c r="F196" s="187">
        <f t="shared" si="8"/>
        <v>0</v>
      </c>
    </row>
    <row r="197" spans="1:6" x14ac:dyDescent="0.2">
      <c r="A197" s="8">
        <f t="shared" si="9"/>
        <v>51</v>
      </c>
      <c r="B197" s="115" t="s">
        <v>623</v>
      </c>
      <c r="C197" s="98" t="s">
        <v>9</v>
      </c>
      <c r="D197" s="186">
        <v>5</v>
      </c>
      <c r="E197" s="99"/>
      <c r="F197" s="187">
        <f t="shared" si="8"/>
        <v>0</v>
      </c>
    </row>
    <row r="198" spans="1:6" x14ac:dyDescent="0.2">
      <c r="A198" s="8">
        <f t="shared" si="9"/>
        <v>52</v>
      </c>
      <c r="B198" s="115" t="s">
        <v>624</v>
      </c>
      <c r="C198" s="98" t="s">
        <v>9</v>
      </c>
      <c r="D198" s="186">
        <v>5</v>
      </c>
      <c r="E198" s="99"/>
      <c r="F198" s="187">
        <f t="shared" si="8"/>
        <v>0</v>
      </c>
    </row>
    <row r="199" spans="1:6" x14ac:dyDescent="0.2">
      <c r="A199" s="8">
        <f t="shared" si="9"/>
        <v>53</v>
      </c>
      <c r="B199" s="115" t="s">
        <v>625</v>
      </c>
      <c r="C199" s="98" t="s">
        <v>9</v>
      </c>
      <c r="D199" s="186">
        <v>5</v>
      </c>
      <c r="E199" s="99"/>
      <c r="F199" s="187">
        <f t="shared" si="8"/>
        <v>0</v>
      </c>
    </row>
    <row r="200" spans="1:6" x14ac:dyDescent="0.2">
      <c r="A200" s="8">
        <f t="shared" si="9"/>
        <v>54</v>
      </c>
      <c r="B200" s="115" t="s">
        <v>139</v>
      </c>
      <c r="C200" s="98" t="s">
        <v>110</v>
      </c>
      <c r="D200" s="186">
        <v>10</v>
      </c>
      <c r="E200" s="99"/>
      <c r="F200" s="187">
        <f t="shared" si="8"/>
        <v>0</v>
      </c>
    </row>
    <row r="201" spans="1:6" x14ac:dyDescent="0.2">
      <c r="A201" s="8">
        <f t="shared" si="9"/>
        <v>55</v>
      </c>
      <c r="B201" s="115" t="s">
        <v>140</v>
      </c>
      <c r="C201" s="98" t="s">
        <v>107</v>
      </c>
      <c r="D201" s="186">
        <v>10</v>
      </c>
      <c r="E201" s="99"/>
      <c r="F201" s="187">
        <f t="shared" si="8"/>
        <v>0</v>
      </c>
    </row>
    <row r="202" spans="1:6" x14ac:dyDescent="0.2">
      <c r="A202" s="8">
        <f t="shared" si="9"/>
        <v>56</v>
      </c>
      <c r="B202" s="115" t="s">
        <v>141</v>
      </c>
      <c r="C202" s="98" t="s">
        <v>15</v>
      </c>
      <c r="D202" s="186">
        <v>5</v>
      </c>
      <c r="E202" s="99"/>
      <c r="F202" s="187">
        <f t="shared" si="8"/>
        <v>0</v>
      </c>
    </row>
    <row r="203" spans="1:6" x14ac:dyDescent="0.2">
      <c r="A203" s="8">
        <f t="shared" si="9"/>
        <v>57</v>
      </c>
      <c r="B203" s="115" t="s">
        <v>223</v>
      </c>
      <c r="C203" s="98" t="s">
        <v>15</v>
      </c>
      <c r="D203" s="186">
        <v>5</v>
      </c>
      <c r="E203" s="99"/>
      <c r="F203" s="187">
        <f t="shared" si="8"/>
        <v>0</v>
      </c>
    </row>
    <row r="204" spans="1:6" x14ac:dyDescent="0.2">
      <c r="A204" s="8">
        <f t="shared" si="9"/>
        <v>58</v>
      </c>
      <c r="B204" s="115" t="s">
        <v>142</v>
      </c>
      <c r="C204" s="98" t="s">
        <v>110</v>
      </c>
      <c r="D204" s="186">
        <v>30</v>
      </c>
      <c r="E204" s="99"/>
      <c r="F204" s="187">
        <f t="shared" si="8"/>
        <v>0</v>
      </c>
    </row>
    <row r="205" spans="1:6" ht="25.5" x14ac:dyDescent="0.2">
      <c r="A205" s="8">
        <f t="shared" si="9"/>
        <v>59</v>
      </c>
      <c r="B205" s="115" t="s">
        <v>143</v>
      </c>
      <c r="C205" s="98" t="s">
        <v>119</v>
      </c>
      <c r="D205" s="186">
        <v>10</v>
      </c>
      <c r="E205" s="99"/>
      <c r="F205" s="187">
        <f t="shared" si="8"/>
        <v>0</v>
      </c>
    </row>
    <row r="206" spans="1:6" x14ac:dyDescent="0.2">
      <c r="A206" s="8">
        <f t="shared" si="9"/>
        <v>60</v>
      </c>
      <c r="B206" s="115" t="s">
        <v>144</v>
      </c>
      <c r="C206" s="98" t="s">
        <v>110</v>
      </c>
      <c r="D206" s="186">
        <v>100</v>
      </c>
      <c r="E206" s="99"/>
      <c r="F206" s="187">
        <f t="shared" si="8"/>
        <v>0</v>
      </c>
    </row>
    <row r="207" spans="1:6" x14ac:dyDescent="0.2">
      <c r="A207" s="8">
        <f t="shared" si="9"/>
        <v>61</v>
      </c>
      <c r="B207" s="115" t="s">
        <v>145</v>
      </c>
      <c r="C207" s="98" t="s">
        <v>110</v>
      </c>
      <c r="D207" s="186">
        <v>100</v>
      </c>
      <c r="E207" s="99"/>
      <c r="F207" s="187">
        <f t="shared" si="8"/>
        <v>0</v>
      </c>
    </row>
    <row r="208" spans="1:6" x14ac:dyDescent="0.2">
      <c r="A208" s="8">
        <f t="shared" si="9"/>
        <v>62</v>
      </c>
      <c r="B208" s="115" t="s">
        <v>146</v>
      </c>
      <c r="C208" s="98" t="s">
        <v>110</v>
      </c>
      <c r="D208" s="186">
        <v>100</v>
      </c>
      <c r="E208" s="99"/>
      <c r="F208" s="187">
        <f t="shared" si="8"/>
        <v>0</v>
      </c>
    </row>
    <row r="209" spans="1:6" x14ac:dyDescent="0.2">
      <c r="A209" s="8">
        <f t="shared" si="9"/>
        <v>63</v>
      </c>
      <c r="B209" s="115" t="s">
        <v>147</v>
      </c>
      <c r="C209" s="98" t="s">
        <v>110</v>
      </c>
      <c r="D209" s="186">
        <v>100</v>
      </c>
      <c r="E209" s="99"/>
      <c r="F209" s="187">
        <f t="shared" si="8"/>
        <v>0</v>
      </c>
    </row>
    <row r="210" spans="1:6" x14ac:dyDescent="0.2">
      <c r="A210" s="8">
        <f t="shared" si="9"/>
        <v>64</v>
      </c>
      <c r="B210" s="115" t="s">
        <v>148</v>
      </c>
      <c r="C210" s="98" t="s">
        <v>110</v>
      </c>
      <c r="D210" s="186">
        <v>100</v>
      </c>
      <c r="E210" s="99"/>
      <c r="F210" s="187">
        <f t="shared" si="8"/>
        <v>0</v>
      </c>
    </row>
    <row r="211" spans="1:6" x14ac:dyDescent="0.2">
      <c r="A211" s="8">
        <f t="shared" si="9"/>
        <v>65</v>
      </c>
      <c r="B211" s="115" t="s">
        <v>149</v>
      </c>
      <c r="C211" s="98" t="s">
        <v>110</v>
      </c>
      <c r="D211" s="186">
        <v>10</v>
      </c>
      <c r="E211" s="99"/>
      <c r="F211" s="187">
        <f t="shared" si="8"/>
        <v>0</v>
      </c>
    </row>
    <row r="212" spans="1:6" x14ac:dyDescent="0.2">
      <c r="A212" s="8">
        <f t="shared" si="9"/>
        <v>66</v>
      </c>
      <c r="B212" s="115" t="s">
        <v>150</v>
      </c>
      <c r="C212" s="98" t="s">
        <v>110</v>
      </c>
      <c r="D212" s="186">
        <v>10</v>
      </c>
      <c r="E212" s="99"/>
      <c r="F212" s="187">
        <f t="shared" ref="F212:F226" si="11">$D212*E212</f>
        <v>0</v>
      </c>
    </row>
    <row r="213" spans="1:6" x14ac:dyDescent="0.2">
      <c r="A213" s="8">
        <f t="shared" ref="A213:A226" si="12">A212+1</f>
        <v>67</v>
      </c>
      <c r="B213" s="115" t="s">
        <v>151</v>
      </c>
      <c r="C213" s="98" t="s">
        <v>110</v>
      </c>
      <c r="D213" s="186">
        <v>10</v>
      </c>
      <c r="E213" s="99"/>
      <c r="F213" s="187">
        <f t="shared" si="11"/>
        <v>0</v>
      </c>
    </row>
    <row r="214" spans="1:6" x14ac:dyDescent="0.2">
      <c r="A214" s="8">
        <f t="shared" si="12"/>
        <v>68</v>
      </c>
      <c r="B214" s="115" t="s">
        <v>152</v>
      </c>
      <c r="C214" s="98" t="s">
        <v>110</v>
      </c>
      <c r="D214" s="186">
        <v>10</v>
      </c>
      <c r="E214" s="99"/>
      <c r="F214" s="187">
        <f t="shared" si="11"/>
        <v>0</v>
      </c>
    </row>
    <row r="215" spans="1:6" x14ac:dyDescent="0.2">
      <c r="A215" s="8">
        <f t="shared" si="12"/>
        <v>69</v>
      </c>
      <c r="B215" s="115" t="s">
        <v>153</v>
      </c>
      <c r="C215" s="98" t="s">
        <v>107</v>
      </c>
      <c r="D215" s="186">
        <v>10</v>
      </c>
      <c r="E215" s="99"/>
      <c r="F215" s="187">
        <f t="shared" si="11"/>
        <v>0</v>
      </c>
    </row>
    <row r="216" spans="1:6" x14ac:dyDescent="0.2">
      <c r="A216" s="8">
        <f t="shared" si="12"/>
        <v>70</v>
      </c>
      <c r="B216" s="115" t="s">
        <v>154</v>
      </c>
      <c r="C216" s="98" t="s">
        <v>110</v>
      </c>
      <c r="D216" s="186">
        <v>10</v>
      </c>
      <c r="E216" s="99"/>
      <c r="F216" s="187">
        <f t="shared" si="11"/>
        <v>0</v>
      </c>
    </row>
    <row r="217" spans="1:6" x14ac:dyDescent="0.2">
      <c r="A217" s="8">
        <f t="shared" si="12"/>
        <v>71</v>
      </c>
      <c r="B217" s="115" t="s">
        <v>155</v>
      </c>
      <c r="C217" s="98" t="s">
        <v>110</v>
      </c>
      <c r="D217" s="186">
        <v>10</v>
      </c>
      <c r="E217" s="99"/>
      <c r="F217" s="187">
        <f t="shared" si="11"/>
        <v>0</v>
      </c>
    </row>
    <row r="218" spans="1:6" x14ac:dyDescent="0.2">
      <c r="A218" s="8">
        <f t="shared" si="12"/>
        <v>72</v>
      </c>
      <c r="B218" s="115" t="s">
        <v>224</v>
      </c>
      <c r="C218" s="98" t="s">
        <v>166</v>
      </c>
      <c r="D218" s="186">
        <v>10</v>
      </c>
      <c r="E218" s="99"/>
      <c r="F218" s="187">
        <f t="shared" si="11"/>
        <v>0</v>
      </c>
    </row>
    <row r="219" spans="1:6" x14ac:dyDescent="0.2">
      <c r="A219" s="8">
        <f t="shared" si="12"/>
        <v>73</v>
      </c>
      <c r="B219" s="115" t="s">
        <v>426</v>
      </c>
      <c r="C219" s="98" t="s">
        <v>330</v>
      </c>
      <c r="D219" s="186">
        <v>1</v>
      </c>
      <c r="E219" s="99"/>
      <c r="F219" s="187">
        <f t="shared" si="11"/>
        <v>0</v>
      </c>
    </row>
    <row r="220" spans="1:6" x14ac:dyDescent="0.2">
      <c r="A220" s="8">
        <f t="shared" si="12"/>
        <v>74</v>
      </c>
      <c r="B220" s="115" t="s">
        <v>418</v>
      </c>
      <c r="C220" s="98" t="s">
        <v>119</v>
      </c>
      <c r="D220" s="186">
        <v>500</v>
      </c>
      <c r="E220" s="99"/>
      <c r="F220" s="187">
        <f t="shared" si="11"/>
        <v>0</v>
      </c>
    </row>
    <row r="221" spans="1:6" x14ac:dyDescent="0.2">
      <c r="A221" s="8">
        <f t="shared" si="12"/>
        <v>75</v>
      </c>
      <c r="B221" s="115" t="s">
        <v>419</v>
      </c>
      <c r="C221" s="98" t="s">
        <v>15</v>
      </c>
      <c r="D221" s="186">
        <v>0.5</v>
      </c>
      <c r="E221" s="99"/>
      <c r="F221" s="187">
        <f t="shared" si="11"/>
        <v>0</v>
      </c>
    </row>
    <row r="222" spans="1:6" x14ac:dyDescent="0.2">
      <c r="A222" s="8">
        <f t="shared" si="12"/>
        <v>76</v>
      </c>
      <c r="B222" s="115" t="s">
        <v>184</v>
      </c>
      <c r="C222" s="91" t="s">
        <v>166</v>
      </c>
      <c r="D222" s="186">
        <v>10</v>
      </c>
      <c r="E222" s="99"/>
      <c r="F222" s="187">
        <f t="shared" si="11"/>
        <v>0</v>
      </c>
    </row>
    <row r="223" spans="1:6" x14ac:dyDescent="0.2">
      <c r="A223" s="8">
        <f t="shared" si="12"/>
        <v>77</v>
      </c>
      <c r="B223" s="115" t="s">
        <v>185</v>
      </c>
      <c r="C223" s="91" t="s">
        <v>166</v>
      </c>
      <c r="D223" s="186">
        <v>10</v>
      </c>
      <c r="E223" s="99"/>
      <c r="F223" s="187">
        <f t="shared" si="11"/>
        <v>0</v>
      </c>
    </row>
    <row r="224" spans="1:6" x14ac:dyDescent="0.2">
      <c r="A224" s="8">
        <f t="shared" si="12"/>
        <v>78</v>
      </c>
      <c r="B224" s="115" t="s">
        <v>186</v>
      </c>
      <c r="C224" s="91" t="s">
        <v>166</v>
      </c>
      <c r="D224" s="186">
        <v>10</v>
      </c>
      <c r="E224" s="99"/>
      <c r="F224" s="187">
        <f t="shared" si="11"/>
        <v>0</v>
      </c>
    </row>
    <row r="225" spans="1:6" x14ac:dyDescent="0.2">
      <c r="A225" s="8">
        <f t="shared" si="12"/>
        <v>79</v>
      </c>
      <c r="B225" s="115" t="s">
        <v>187</v>
      </c>
      <c r="C225" s="91" t="s">
        <v>166</v>
      </c>
      <c r="D225" s="186">
        <v>10</v>
      </c>
      <c r="E225" s="99"/>
      <c r="F225" s="187">
        <f t="shared" si="11"/>
        <v>0</v>
      </c>
    </row>
    <row r="226" spans="1:6" x14ac:dyDescent="0.2">
      <c r="A226" s="8">
        <f t="shared" si="12"/>
        <v>80</v>
      </c>
      <c r="B226" s="115" t="s">
        <v>188</v>
      </c>
      <c r="C226" s="91" t="s">
        <v>166</v>
      </c>
      <c r="D226" s="186">
        <v>10</v>
      </c>
      <c r="E226" s="99"/>
      <c r="F226" s="187">
        <f t="shared" si="11"/>
        <v>0</v>
      </c>
    </row>
    <row r="227" spans="1:6" x14ac:dyDescent="0.2">
      <c r="A227" s="125"/>
      <c r="B227" s="131"/>
      <c r="C227" s="125"/>
      <c r="D227" s="102"/>
      <c r="E227" s="103"/>
      <c r="F227" s="6"/>
    </row>
    <row r="228" spans="1:6" ht="15.75" thickBot="1" x14ac:dyDescent="0.3">
      <c r="A228" s="183"/>
      <c r="B228" s="184" t="s">
        <v>156</v>
      </c>
    </row>
    <row r="229" spans="1:6" ht="26.25" thickBot="1" x14ac:dyDescent="0.25">
      <c r="A229" s="109" t="s">
        <v>3</v>
      </c>
      <c r="B229" s="185" t="s">
        <v>4</v>
      </c>
      <c r="C229" s="75" t="s">
        <v>5</v>
      </c>
      <c r="D229" s="75" t="s">
        <v>260</v>
      </c>
      <c r="E229" s="75" t="s">
        <v>455</v>
      </c>
      <c r="F229" s="75" t="s">
        <v>454</v>
      </c>
    </row>
    <row r="230" spans="1:6" x14ac:dyDescent="0.2">
      <c r="A230" s="117">
        <v>1</v>
      </c>
      <c r="B230" s="115" t="s">
        <v>157</v>
      </c>
      <c r="C230" s="98" t="s">
        <v>158</v>
      </c>
      <c r="D230" s="186">
        <v>2</v>
      </c>
      <c r="E230" s="99"/>
      <c r="F230" s="187">
        <f t="shared" ref="F230:F240" si="13">$D230*E230</f>
        <v>0</v>
      </c>
    </row>
    <row r="231" spans="1:6" ht="25.5" x14ac:dyDescent="0.2">
      <c r="A231" s="117">
        <f>A230+1</f>
        <v>2</v>
      </c>
      <c r="B231" s="115" t="s">
        <v>445</v>
      </c>
      <c r="C231" s="98" t="s">
        <v>158</v>
      </c>
      <c r="D231" s="186">
        <v>2</v>
      </c>
      <c r="E231" s="99"/>
      <c r="F231" s="187">
        <f t="shared" si="13"/>
        <v>0</v>
      </c>
    </row>
    <row r="232" spans="1:6" x14ac:dyDescent="0.2">
      <c r="A232" s="117">
        <f t="shared" ref="A232:A240" si="14">A231+1</f>
        <v>3</v>
      </c>
      <c r="B232" s="115" t="s">
        <v>446</v>
      </c>
      <c r="C232" s="98" t="s">
        <v>158</v>
      </c>
      <c r="D232" s="186">
        <v>2</v>
      </c>
      <c r="E232" s="99"/>
      <c r="F232" s="187">
        <f t="shared" si="13"/>
        <v>0</v>
      </c>
    </row>
    <row r="233" spans="1:6" ht="25.5" x14ac:dyDescent="0.2">
      <c r="A233" s="117">
        <f t="shared" si="14"/>
        <v>4</v>
      </c>
      <c r="B233" s="115" t="s">
        <v>447</v>
      </c>
      <c r="C233" s="98" t="s">
        <v>158</v>
      </c>
      <c r="D233" s="186">
        <v>2</v>
      </c>
      <c r="E233" s="99"/>
      <c r="F233" s="187">
        <f t="shared" si="13"/>
        <v>0</v>
      </c>
    </row>
    <row r="234" spans="1:6" ht="25.5" x14ac:dyDescent="0.2">
      <c r="A234" s="117">
        <f t="shared" si="14"/>
        <v>5</v>
      </c>
      <c r="B234" s="115" t="s">
        <v>448</v>
      </c>
      <c r="C234" s="98" t="s">
        <v>158</v>
      </c>
      <c r="D234" s="186">
        <v>2</v>
      </c>
      <c r="E234" s="99"/>
      <c r="F234" s="187">
        <f t="shared" si="13"/>
        <v>0</v>
      </c>
    </row>
    <row r="235" spans="1:6" ht="25.5" x14ac:dyDescent="0.2">
      <c r="A235" s="117">
        <f t="shared" si="14"/>
        <v>6</v>
      </c>
      <c r="B235" s="115" t="s">
        <v>159</v>
      </c>
      <c r="C235" s="98" t="s">
        <v>41</v>
      </c>
      <c r="D235" s="186">
        <v>2</v>
      </c>
      <c r="E235" s="99"/>
      <c r="F235" s="187">
        <f t="shared" si="13"/>
        <v>0</v>
      </c>
    </row>
    <row r="236" spans="1:6" x14ac:dyDescent="0.2">
      <c r="A236" s="117">
        <f t="shared" si="14"/>
        <v>7</v>
      </c>
      <c r="B236" s="115" t="s">
        <v>160</v>
      </c>
      <c r="C236" s="98" t="s">
        <v>84</v>
      </c>
      <c r="D236" s="186">
        <v>2</v>
      </c>
      <c r="E236" s="99"/>
      <c r="F236" s="187">
        <f t="shared" si="13"/>
        <v>0</v>
      </c>
    </row>
    <row r="237" spans="1:6" x14ac:dyDescent="0.2">
      <c r="A237" s="117">
        <f t="shared" si="14"/>
        <v>8</v>
      </c>
      <c r="B237" s="115" t="s">
        <v>161</v>
      </c>
      <c r="C237" s="98" t="s">
        <v>162</v>
      </c>
      <c r="D237" s="186">
        <v>2</v>
      </c>
      <c r="E237" s="99"/>
      <c r="F237" s="187">
        <f t="shared" si="13"/>
        <v>0</v>
      </c>
    </row>
    <row r="238" spans="1:6" x14ac:dyDescent="0.2">
      <c r="A238" s="117">
        <f t="shared" si="14"/>
        <v>9</v>
      </c>
      <c r="B238" s="115" t="s">
        <v>163</v>
      </c>
      <c r="C238" s="98" t="s">
        <v>162</v>
      </c>
      <c r="D238" s="186">
        <v>2</v>
      </c>
      <c r="E238" s="99"/>
      <c r="F238" s="187">
        <f t="shared" si="13"/>
        <v>0</v>
      </c>
    </row>
    <row r="239" spans="1:6" x14ac:dyDescent="0.2">
      <c r="A239" s="117">
        <f t="shared" si="14"/>
        <v>10</v>
      </c>
      <c r="B239" s="115" t="s">
        <v>164</v>
      </c>
      <c r="C239" s="98" t="s">
        <v>162</v>
      </c>
      <c r="D239" s="186">
        <v>2</v>
      </c>
      <c r="E239" s="99"/>
      <c r="F239" s="187">
        <f t="shared" si="13"/>
        <v>0</v>
      </c>
    </row>
    <row r="240" spans="1:6" x14ac:dyDescent="0.2">
      <c r="A240" s="117">
        <f t="shared" si="14"/>
        <v>11</v>
      </c>
      <c r="B240" s="115" t="s">
        <v>165</v>
      </c>
      <c r="C240" s="98" t="s">
        <v>162</v>
      </c>
      <c r="D240" s="186">
        <v>2</v>
      </c>
      <c r="E240" s="99"/>
      <c r="F240" s="187">
        <f t="shared" si="13"/>
        <v>0</v>
      </c>
    </row>
    <row r="241" spans="1:7" x14ac:dyDescent="0.2">
      <c r="F241" s="12"/>
    </row>
    <row r="243" spans="1:7" ht="15" x14ac:dyDescent="0.25">
      <c r="A243" s="183"/>
      <c r="B243" s="184" t="s">
        <v>20</v>
      </c>
    </row>
    <row r="244" spans="1:7" x14ac:dyDescent="0.2">
      <c r="A244" s="152">
        <v>1</v>
      </c>
      <c r="B244" s="115" t="s">
        <v>21</v>
      </c>
      <c r="C244" s="98" t="s">
        <v>17</v>
      </c>
      <c r="D244" s="186">
        <v>5</v>
      </c>
      <c r="E244" s="99"/>
      <c r="F244" s="187">
        <f>$D244*E244</f>
        <v>0</v>
      </c>
    </row>
    <row r="245" spans="1:7" x14ac:dyDescent="0.2">
      <c r="A245" s="152">
        <v>2</v>
      </c>
      <c r="B245" s="115" t="s">
        <v>22</v>
      </c>
      <c r="C245" s="98" t="s">
        <v>17</v>
      </c>
      <c r="D245" s="186">
        <v>5</v>
      </c>
      <c r="E245" s="99"/>
      <c r="F245" s="187">
        <f>$D245*E245</f>
        <v>0</v>
      </c>
    </row>
    <row r="246" spans="1:7" x14ac:dyDescent="0.2">
      <c r="A246" s="152">
        <v>3</v>
      </c>
      <c r="B246" s="115" t="s">
        <v>23</v>
      </c>
      <c r="C246" s="98" t="s">
        <v>17</v>
      </c>
      <c r="D246" s="186">
        <v>5</v>
      </c>
      <c r="E246" s="99"/>
      <c r="F246" s="187">
        <f>$D246*E246</f>
        <v>0</v>
      </c>
    </row>
    <row r="247" spans="1:7" x14ac:dyDescent="0.2">
      <c r="A247" s="152">
        <v>4</v>
      </c>
      <c r="B247" s="115" t="s">
        <v>24</v>
      </c>
      <c r="C247" s="98" t="s">
        <v>17</v>
      </c>
      <c r="D247" s="186">
        <v>5</v>
      </c>
      <c r="E247" s="99"/>
      <c r="F247" s="187">
        <f>$D247*E247</f>
        <v>0</v>
      </c>
    </row>
    <row r="248" spans="1:7" ht="25.5" x14ac:dyDescent="0.2">
      <c r="A248" s="115" t="s">
        <v>25</v>
      </c>
      <c r="B248" s="115" t="s">
        <v>26</v>
      </c>
      <c r="C248" s="201"/>
      <c r="D248" s="201"/>
      <c r="E248" s="202"/>
      <c r="F248" s="203"/>
    </row>
    <row r="251" spans="1:7" ht="25.5" x14ac:dyDescent="0.2">
      <c r="D251" s="204"/>
      <c r="E251" s="26" t="s">
        <v>444</v>
      </c>
      <c r="F251" s="34">
        <f>SUM(F230:F240)+SUM(F147:F226)+SUM(F121:F143)+SUM(F31:F117)+SUM(F9:F27)+SUM(F244:F247)</f>
        <v>0</v>
      </c>
      <c r="G251" s="131"/>
    </row>
    <row r="253" spans="1:7" x14ac:dyDescent="0.2">
      <c r="E253" s="67"/>
      <c r="F253" s="66"/>
    </row>
    <row r="254" spans="1:7" x14ac:dyDescent="0.2">
      <c r="E254" s="67"/>
      <c r="F254" s="66"/>
    </row>
    <row r="255" spans="1:7" x14ac:dyDescent="0.2">
      <c r="E255" s="67"/>
      <c r="F255" s="66"/>
    </row>
    <row r="256" spans="1:7" x14ac:dyDescent="0.2">
      <c r="E256" s="67"/>
      <c r="F256" s="66"/>
    </row>
    <row r="257" spans="5:6" x14ac:dyDescent="0.2">
      <c r="E257" s="67"/>
      <c r="F257" s="66"/>
    </row>
    <row r="258" spans="5:6" x14ac:dyDescent="0.2">
      <c r="E258" s="67"/>
      <c r="F258" s="66"/>
    </row>
    <row r="259" spans="5:6" x14ac:dyDescent="0.2">
      <c r="E259" s="67"/>
      <c r="F259" s="66"/>
    </row>
    <row r="260" spans="5:6" x14ac:dyDescent="0.2">
      <c r="E260" s="67"/>
      <c r="F260" s="66"/>
    </row>
    <row r="261" spans="5:6" x14ac:dyDescent="0.2">
      <c r="E261" s="67"/>
      <c r="F261" s="66"/>
    </row>
    <row r="262" spans="5:6" x14ac:dyDescent="0.2">
      <c r="E262" s="67"/>
      <c r="F262" s="66"/>
    </row>
    <row r="263" spans="5:6" x14ac:dyDescent="0.2">
      <c r="E263" s="67"/>
      <c r="F263" s="66"/>
    </row>
    <row r="264" spans="5:6" x14ac:dyDescent="0.2">
      <c r="E264" s="67"/>
      <c r="F264" s="66"/>
    </row>
    <row r="265" spans="5:6" x14ac:dyDescent="0.2">
      <c r="E265" s="67"/>
      <c r="F265" s="66"/>
    </row>
    <row r="266" spans="5:6" x14ac:dyDescent="0.2">
      <c r="E266" s="67"/>
      <c r="F266" s="66"/>
    </row>
    <row r="267" spans="5:6" x14ac:dyDescent="0.2">
      <c r="E267" s="67"/>
      <c r="F267" s="66"/>
    </row>
    <row r="268" spans="5:6" x14ac:dyDescent="0.2">
      <c r="E268" s="67"/>
      <c r="F268" s="66"/>
    </row>
    <row r="284" spans="5:6" x14ac:dyDescent="0.2">
      <c r="E284" s="67"/>
      <c r="F284" s="66"/>
    </row>
    <row r="285" spans="5:6" x14ac:dyDescent="0.2">
      <c r="E285" s="67"/>
      <c r="F285" s="66"/>
    </row>
    <row r="286" spans="5:6" x14ac:dyDescent="0.2">
      <c r="E286" s="67"/>
      <c r="F286" s="66"/>
    </row>
    <row r="287" spans="5:6" x14ac:dyDescent="0.2">
      <c r="E287" s="67"/>
      <c r="F287" s="66"/>
    </row>
    <row r="288" spans="5:6" x14ac:dyDescent="0.2">
      <c r="E288" s="67"/>
      <c r="F288" s="66"/>
    </row>
    <row r="289" spans="5:6" x14ac:dyDescent="0.2">
      <c r="E289" s="67"/>
      <c r="F289" s="66"/>
    </row>
    <row r="290" spans="5:6" x14ac:dyDescent="0.2">
      <c r="E290" s="67"/>
      <c r="F290" s="66"/>
    </row>
    <row r="291" spans="5:6" x14ac:dyDescent="0.2">
      <c r="E291" s="67"/>
      <c r="F291" s="66"/>
    </row>
    <row r="292" spans="5:6" x14ac:dyDescent="0.2">
      <c r="E292" s="67"/>
      <c r="F292" s="66"/>
    </row>
    <row r="293" spans="5:6" x14ac:dyDescent="0.2">
      <c r="E293" s="67"/>
      <c r="F293" s="66"/>
    </row>
    <row r="294" spans="5:6" x14ac:dyDescent="0.2">
      <c r="E294" s="67"/>
      <c r="F294" s="66"/>
    </row>
    <row r="295" spans="5:6" x14ac:dyDescent="0.2">
      <c r="E295" s="67"/>
      <c r="F295" s="66"/>
    </row>
    <row r="296" spans="5:6" x14ac:dyDescent="0.2">
      <c r="E296" s="67"/>
      <c r="F296" s="66"/>
    </row>
    <row r="297" spans="5:6" x14ac:dyDescent="0.2">
      <c r="E297" s="67"/>
      <c r="F297" s="66"/>
    </row>
    <row r="298" spans="5:6" x14ac:dyDescent="0.2">
      <c r="E298" s="67"/>
      <c r="F298" s="66"/>
    </row>
    <row r="299" spans="5:6" x14ac:dyDescent="0.2">
      <c r="E299" s="67"/>
      <c r="F299" s="66"/>
    </row>
    <row r="300" spans="5:6" x14ac:dyDescent="0.2">
      <c r="E300" s="67"/>
      <c r="F300" s="66"/>
    </row>
    <row r="301" spans="5:6" x14ac:dyDescent="0.2">
      <c r="E301" s="67"/>
      <c r="F301" s="66"/>
    </row>
    <row r="302" spans="5:6" x14ac:dyDescent="0.2">
      <c r="E302" s="67"/>
      <c r="F302" s="66"/>
    </row>
    <row r="303" spans="5:6" x14ac:dyDescent="0.2">
      <c r="E303" s="67"/>
      <c r="F303" s="66"/>
    </row>
    <row r="304" spans="5:6" x14ac:dyDescent="0.2">
      <c r="E304" s="67"/>
      <c r="F304" s="66"/>
    </row>
    <row r="305" spans="5:6" x14ac:dyDescent="0.2">
      <c r="E305" s="67"/>
      <c r="F305" s="66"/>
    </row>
    <row r="306" spans="5:6" x14ac:dyDescent="0.2">
      <c r="E306" s="67"/>
      <c r="F306" s="66"/>
    </row>
    <row r="307" spans="5:6" x14ac:dyDescent="0.2">
      <c r="E307" s="67"/>
      <c r="F307" s="66"/>
    </row>
    <row r="308" spans="5:6" x14ac:dyDescent="0.2">
      <c r="E308" s="67"/>
      <c r="F308" s="66"/>
    </row>
    <row r="309" spans="5:6" x14ac:dyDescent="0.2">
      <c r="E309" s="67"/>
      <c r="F309" s="66"/>
    </row>
    <row r="310" spans="5:6" x14ac:dyDescent="0.2">
      <c r="E310" s="67"/>
      <c r="F310" s="66"/>
    </row>
    <row r="311" spans="5:6" x14ac:dyDescent="0.2">
      <c r="E311" s="67"/>
      <c r="F311" s="66"/>
    </row>
    <row r="312" spans="5:6" x14ac:dyDescent="0.2">
      <c r="E312" s="67"/>
      <c r="F312" s="66"/>
    </row>
    <row r="313" spans="5:6" x14ac:dyDescent="0.2">
      <c r="E313" s="67"/>
      <c r="F313" s="66"/>
    </row>
  </sheetData>
  <pageMargins left="0.7" right="0.7" top="0.75" bottom="0.75" header="0.3" footer="0.3"/>
  <pageSetup paperSize="9" scale="7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4:C28"/>
  <sheetViews>
    <sheetView workbookViewId="0">
      <selection activeCell="B22" sqref="B22"/>
    </sheetView>
  </sheetViews>
  <sheetFormatPr defaultColWidth="9.140625" defaultRowHeight="14.25" x14ac:dyDescent="0.2"/>
  <cols>
    <col min="1" max="1" width="3.28515625" style="135" bestFit="1" customWidth="1"/>
    <col min="2" max="2" width="57.28515625" style="135" customWidth="1"/>
    <col min="3" max="3" width="5.7109375" style="135" bestFit="1" customWidth="1"/>
    <col min="4" max="16384" width="9.140625" style="135"/>
  </cols>
  <sheetData>
    <row r="4" spans="1:3" ht="15.75" x14ac:dyDescent="0.25">
      <c r="B4" s="136" t="s">
        <v>639</v>
      </c>
    </row>
    <row r="6" spans="1:3" ht="47.25" x14ac:dyDescent="0.25">
      <c r="A6" s="137"/>
      <c r="B6" s="205" t="s">
        <v>662</v>
      </c>
      <c r="C6" s="138"/>
    </row>
    <row r="7" spans="1:3" ht="15.75" x14ac:dyDescent="0.25">
      <c r="A7" s="139"/>
      <c r="B7" s="140"/>
      <c r="C7" s="134"/>
    </row>
    <row r="8" spans="1:3" ht="31.5" x14ac:dyDescent="0.25">
      <c r="A8" s="141" t="s">
        <v>427</v>
      </c>
      <c r="B8" s="142" t="s">
        <v>433</v>
      </c>
      <c r="C8" s="143">
        <f>'prometna oprema in sign.'!F159</f>
        <v>0</v>
      </c>
    </row>
    <row r="9" spans="1:3" ht="15.75" x14ac:dyDescent="0.25">
      <c r="A9" s="141" t="s">
        <v>428</v>
      </c>
      <c r="B9" s="142" t="s">
        <v>38</v>
      </c>
      <c r="C9" s="143">
        <f>'Režijski str. pr.opr. in sign.'!F188</f>
        <v>0</v>
      </c>
    </row>
    <row r="10" spans="1:3" ht="15.75" x14ac:dyDescent="0.25">
      <c r="A10" s="139"/>
      <c r="B10" s="144"/>
      <c r="C10" s="134"/>
    </row>
    <row r="11" spans="1:3" ht="15.75" x14ac:dyDescent="0.25">
      <c r="A11" s="145"/>
      <c r="B11" s="146" t="s">
        <v>6</v>
      </c>
      <c r="C11" s="143">
        <f>SUM(C8:C9)</f>
        <v>0</v>
      </c>
    </row>
    <row r="12" spans="1:3" ht="15.75" x14ac:dyDescent="0.25">
      <c r="A12" s="145"/>
      <c r="B12" s="147" t="s">
        <v>430</v>
      </c>
      <c r="C12" s="143">
        <f>C11*0.22</f>
        <v>0</v>
      </c>
    </row>
    <row r="13" spans="1:3" ht="15.75" x14ac:dyDescent="0.25">
      <c r="A13" s="148"/>
      <c r="B13" s="146" t="s">
        <v>431</v>
      </c>
      <c r="C13" s="143">
        <f>C11+C12</f>
        <v>0</v>
      </c>
    </row>
    <row r="16" spans="1:3" ht="47.25" x14ac:dyDescent="0.25">
      <c r="A16" s="137"/>
      <c r="B16" s="205" t="s">
        <v>663</v>
      </c>
      <c r="C16" s="138"/>
    </row>
    <row r="17" spans="1:3" ht="15.75" x14ac:dyDescent="0.25">
      <c r="A17" s="139"/>
      <c r="B17" s="140"/>
      <c r="C17" s="134"/>
    </row>
    <row r="18" spans="1:3" ht="31.5" x14ac:dyDescent="0.25">
      <c r="A18" s="141" t="s">
        <v>427</v>
      </c>
      <c r="B18" s="142" t="s">
        <v>433</v>
      </c>
      <c r="C18" s="143">
        <f>C8*2</f>
        <v>0</v>
      </c>
    </row>
    <row r="19" spans="1:3" ht="15.75" x14ac:dyDescent="0.25">
      <c r="A19" s="141" t="s">
        <v>428</v>
      </c>
      <c r="B19" s="142" t="s">
        <v>38</v>
      </c>
      <c r="C19" s="143">
        <f>C9*2</f>
        <v>0</v>
      </c>
    </row>
    <row r="20" spans="1:3" ht="15.75" x14ac:dyDescent="0.25">
      <c r="A20" s="139"/>
      <c r="B20" s="144"/>
      <c r="C20" s="134"/>
    </row>
    <row r="21" spans="1:3" ht="15.75" x14ac:dyDescent="0.25">
      <c r="A21" s="145"/>
      <c r="B21" s="146" t="s">
        <v>6</v>
      </c>
      <c r="C21" s="143">
        <f>SUM(C18:C19)</f>
        <v>0</v>
      </c>
    </row>
    <row r="22" spans="1:3" ht="15.75" x14ac:dyDescent="0.25">
      <c r="A22" s="145"/>
      <c r="B22" s="147" t="s">
        <v>430</v>
      </c>
      <c r="C22" s="143">
        <f>C21*0.22</f>
        <v>0</v>
      </c>
    </row>
    <row r="23" spans="1:3" ht="15.75" x14ac:dyDescent="0.25">
      <c r="A23" s="148"/>
      <c r="B23" s="146" t="s">
        <v>431</v>
      </c>
      <c r="C23" s="143">
        <f>C21+C22</f>
        <v>0</v>
      </c>
    </row>
    <row r="26" spans="1:3" x14ac:dyDescent="0.2">
      <c r="B26" s="403" t="s">
        <v>637</v>
      </c>
    </row>
    <row r="27" spans="1:3" x14ac:dyDescent="0.2">
      <c r="B27" s="403"/>
    </row>
    <row r="28" spans="1:3" x14ac:dyDescent="0.2">
      <c r="B28" s="403" t="s">
        <v>638</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180"/>
  <sheetViews>
    <sheetView zoomScale="85" zoomScaleNormal="85" workbookViewId="0">
      <selection activeCell="I122" sqref="I122"/>
    </sheetView>
  </sheetViews>
  <sheetFormatPr defaultRowHeight="14.25" x14ac:dyDescent="0.2"/>
  <cols>
    <col min="1" max="1" width="9.140625" style="66"/>
    <col min="2" max="2" width="37.85546875" style="66" customWidth="1"/>
    <col min="3" max="3" width="9.140625" style="66"/>
    <col min="4" max="4" width="11" style="67" customWidth="1"/>
    <col min="5" max="5" width="11.7109375" style="16" customWidth="1"/>
    <col min="6" max="6" width="13.42578125" style="16" customWidth="1"/>
    <col min="7" max="10" width="9.140625" style="66"/>
    <col min="11" max="11" width="28.7109375" style="66" customWidth="1"/>
    <col min="12" max="12" width="59.5703125" style="66" customWidth="1"/>
    <col min="13" max="18" width="9.140625" style="66"/>
    <col min="19" max="19" width="28.42578125" style="66" customWidth="1"/>
    <col min="20" max="257" width="9.140625" style="66"/>
    <col min="258" max="258" width="37.85546875" style="66" customWidth="1"/>
    <col min="259" max="259" width="9.140625" style="66"/>
    <col min="260" max="260" width="11" style="66" customWidth="1"/>
    <col min="261" max="261" width="11.7109375" style="66" customWidth="1"/>
    <col min="262" max="262" width="13.42578125" style="66" customWidth="1"/>
    <col min="263" max="513" width="9.140625" style="66"/>
    <col min="514" max="514" width="37.85546875" style="66" customWidth="1"/>
    <col min="515" max="515" width="9.140625" style="66"/>
    <col min="516" max="516" width="11" style="66" customWidth="1"/>
    <col min="517" max="517" width="11.7109375" style="66" customWidth="1"/>
    <col min="518" max="518" width="13.42578125" style="66" customWidth="1"/>
    <col min="519" max="769" width="9.140625" style="66"/>
    <col min="770" max="770" width="37.85546875" style="66" customWidth="1"/>
    <col min="771" max="771" width="9.140625" style="66"/>
    <col min="772" max="772" width="11" style="66" customWidth="1"/>
    <col min="773" max="773" width="11.7109375" style="66" customWidth="1"/>
    <col min="774" max="774" width="13.42578125" style="66" customWidth="1"/>
    <col min="775" max="1025" width="9.140625" style="66"/>
    <col min="1026" max="1026" width="37.85546875" style="66" customWidth="1"/>
    <col min="1027" max="1027" width="9.140625" style="66"/>
    <col min="1028" max="1028" width="11" style="66" customWidth="1"/>
    <col min="1029" max="1029" width="11.7109375" style="66" customWidth="1"/>
    <col min="1030" max="1030" width="13.42578125" style="66" customWidth="1"/>
    <col min="1031" max="1281" width="9.140625" style="66"/>
    <col min="1282" max="1282" width="37.85546875" style="66" customWidth="1"/>
    <col min="1283" max="1283" width="9.140625" style="66"/>
    <col min="1284" max="1284" width="11" style="66" customWidth="1"/>
    <col min="1285" max="1285" width="11.7109375" style="66" customWidth="1"/>
    <col min="1286" max="1286" width="13.42578125" style="66" customWidth="1"/>
    <col min="1287" max="1537" width="9.140625" style="66"/>
    <col min="1538" max="1538" width="37.85546875" style="66" customWidth="1"/>
    <col min="1539" max="1539" width="9.140625" style="66"/>
    <col min="1540" max="1540" width="11" style="66" customWidth="1"/>
    <col min="1541" max="1541" width="11.7109375" style="66" customWidth="1"/>
    <col min="1542" max="1542" width="13.42578125" style="66" customWidth="1"/>
    <col min="1543" max="1793" width="9.140625" style="66"/>
    <col min="1794" max="1794" width="37.85546875" style="66" customWidth="1"/>
    <col min="1795" max="1795" width="9.140625" style="66"/>
    <col min="1796" max="1796" width="11" style="66" customWidth="1"/>
    <col min="1797" max="1797" width="11.7109375" style="66" customWidth="1"/>
    <col min="1798" max="1798" width="13.42578125" style="66" customWidth="1"/>
    <col min="1799" max="2049" width="9.140625" style="66"/>
    <col min="2050" max="2050" width="37.85546875" style="66" customWidth="1"/>
    <col min="2051" max="2051" width="9.140625" style="66"/>
    <col min="2052" max="2052" width="11" style="66" customWidth="1"/>
    <col min="2053" max="2053" width="11.7109375" style="66" customWidth="1"/>
    <col min="2054" max="2054" width="13.42578125" style="66" customWidth="1"/>
    <col min="2055" max="2305" width="9.140625" style="66"/>
    <col min="2306" max="2306" width="37.85546875" style="66" customWidth="1"/>
    <col min="2307" max="2307" width="9.140625" style="66"/>
    <col min="2308" max="2308" width="11" style="66" customWidth="1"/>
    <col min="2309" max="2309" width="11.7109375" style="66" customWidth="1"/>
    <col min="2310" max="2310" width="13.42578125" style="66" customWidth="1"/>
    <col min="2311" max="2561" width="9.140625" style="66"/>
    <col min="2562" max="2562" width="37.85546875" style="66" customWidth="1"/>
    <col min="2563" max="2563" width="9.140625" style="66"/>
    <col min="2564" max="2564" width="11" style="66" customWidth="1"/>
    <col min="2565" max="2565" width="11.7109375" style="66" customWidth="1"/>
    <col min="2566" max="2566" width="13.42578125" style="66" customWidth="1"/>
    <col min="2567" max="2817" width="9.140625" style="66"/>
    <col min="2818" max="2818" width="37.85546875" style="66" customWidth="1"/>
    <col min="2819" max="2819" width="9.140625" style="66"/>
    <col min="2820" max="2820" width="11" style="66" customWidth="1"/>
    <col min="2821" max="2821" width="11.7109375" style="66" customWidth="1"/>
    <col min="2822" max="2822" width="13.42578125" style="66" customWidth="1"/>
    <col min="2823" max="3073" width="9.140625" style="66"/>
    <col min="3074" max="3074" width="37.85546875" style="66" customWidth="1"/>
    <col min="3075" max="3075" width="9.140625" style="66"/>
    <col min="3076" max="3076" width="11" style="66" customWidth="1"/>
    <col min="3077" max="3077" width="11.7109375" style="66" customWidth="1"/>
    <col min="3078" max="3078" width="13.42578125" style="66" customWidth="1"/>
    <col min="3079" max="3329" width="9.140625" style="66"/>
    <col min="3330" max="3330" width="37.85546875" style="66" customWidth="1"/>
    <col min="3331" max="3331" width="9.140625" style="66"/>
    <col min="3332" max="3332" width="11" style="66" customWidth="1"/>
    <col min="3333" max="3333" width="11.7109375" style="66" customWidth="1"/>
    <col min="3334" max="3334" width="13.42578125" style="66" customWidth="1"/>
    <col min="3335" max="3585" width="9.140625" style="66"/>
    <col min="3586" max="3586" width="37.85546875" style="66" customWidth="1"/>
    <col min="3587" max="3587" width="9.140625" style="66"/>
    <col min="3588" max="3588" width="11" style="66" customWidth="1"/>
    <col min="3589" max="3589" width="11.7109375" style="66" customWidth="1"/>
    <col min="3590" max="3590" width="13.42578125" style="66" customWidth="1"/>
    <col min="3591" max="3841" width="9.140625" style="66"/>
    <col min="3842" max="3842" width="37.85546875" style="66" customWidth="1"/>
    <col min="3843" max="3843" width="9.140625" style="66"/>
    <col min="3844" max="3844" width="11" style="66" customWidth="1"/>
    <col min="3845" max="3845" width="11.7109375" style="66" customWidth="1"/>
    <col min="3846" max="3846" width="13.42578125" style="66" customWidth="1"/>
    <col min="3847" max="4097" width="9.140625" style="66"/>
    <col min="4098" max="4098" width="37.85546875" style="66" customWidth="1"/>
    <col min="4099" max="4099" width="9.140625" style="66"/>
    <col min="4100" max="4100" width="11" style="66" customWidth="1"/>
    <col min="4101" max="4101" width="11.7109375" style="66" customWidth="1"/>
    <col min="4102" max="4102" width="13.42578125" style="66" customWidth="1"/>
    <col min="4103" max="4353" width="9.140625" style="66"/>
    <col min="4354" max="4354" width="37.85546875" style="66" customWidth="1"/>
    <col min="4355" max="4355" width="9.140625" style="66"/>
    <col min="4356" max="4356" width="11" style="66" customWidth="1"/>
    <col min="4357" max="4357" width="11.7109375" style="66" customWidth="1"/>
    <col min="4358" max="4358" width="13.42578125" style="66" customWidth="1"/>
    <col min="4359" max="4609" width="9.140625" style="66"/>
    <col min="4610" max="4610" width="37.85546875" style="66" customWidth="1"/>
    <col min="4611" max="4611" width="9.140625" style="66"/>
    <col min="4612" max="4612" width="11" style="66" customWidth="1"/>
    <col min="4613" max="4613" width="11.7109375" style="66" customWidth="1"/>
    <col min="4614" max="4614" width="13.42578125" style="66" customWidth="1"/>
    <col min="4615" max="4865" width="9.140625" style="66"/>
    <col min="4866" max="4866" width="37.85546875" style="66" customWidth="1"/>
    <col min="4867" max="4867" width="9.140625" style="66"/>
    <col min="4868" max="4868" width="11" style="66" customWidth="1"/>
    <col min="4869" max="4869" width="11.7109375" style="66" customWidth="1"/>
    <col min="4870" max="4870" width="13.42578125" style="66" customWidth="1"/>
    <col min="4871" max="5121" width="9.140625" style="66"/>
    <col min="5122" max="5122" width="37.85546875" style="66" customWidth="1"/>
    <col min="5123" max="5123" width="9.140625" style="66"/>
    <col min="5124" max="5124" width="11" style="66" customWidth="1"/>
    <col min="5125" max="5125" width="11.7109375" style="66" customWidth="1"/>
    <col min="5126" max="5126" width="13.42578125" style="66" customWidth="1"/>
    <col min="5127" max="5377" width="9.140625" style="66"/>
    <col min="5378" max="5378" width="37.85546875" style="66" customWidth="1"/>
    <col min="5379" max="5379" width="9.140625" style="66"/>
    <col min="5380" max="5380" width="11" style="66" customWidth="1"/>
    <col min="5381" max="5381" width="11.7109375" style="66" customWidth="1"/>
    <col min="5382" max="5382" width="13.42578125" style="66" customWidth="1"/>
    <col min="5383" max="5633" width="9.140625" style="66"/>
    <col min="5634" max="5634" width="37.85546875" style="66" customWidth="1"/>
    <col min="5635" max="5635" width="9.140625" style="66"/>
    <col min="5636" max="5636" width="11" style="66" customWidth="1"/>
    <col min="5637" max="5637" width="11.7109375" style="66" customWidth="1"/>
    <col min="5638" max="5638" width="13.42578125" style="66" customWidth="1"/>
    <col min="5639" max="5889" width="9.140625" style="66"/>
    <col min="5890" max="5890" width="37.85546875" style="66" customWidth="1"/>
    <col min="5891" max="5891" width="9.140625" style="66"/>
    <col min="5892" max="5892" width="11" style="66" customWidth="1"/>
    <col min="5893" max="5893" width="11.7109375" style="66" customWidth="1"/>
    <col min="5894" max="5894" width="13.42578125" style="66" customWidth="1"/>
    <col min="5895" max="6145" width="9.140625" style="66"/>
    <col min="6146" max="6146" width="37.85546875" style="66" customWidth="1"/>
    <col min="6147" max="6147" width="9.140625" style="66"/>
    <col min="6148" max="6148" width="11" style="66" customWidth="1"/>
    <col min="6149" max="6149" width="11.7109375" style="66" customWidth="1"/>
    <col min="6150" max="6150" width="13.42578125" style="66" customWidth="1"/>
    <col min="6151" max="6401" width="9.140625" style="66"/>
    <col min="6402" max="6402" width="37.85546875" style="66" customWidth="1"/>
    <col min="6403" max="6403" width="9.140625" style="66"/>
    <col min="6404" max="6404" width="11" style="66" customWidth="1"/>
    <col min="6405" max="6405" width="11.7109375" style="66" customWidth="1"/>
    <col min="6406" max="6406" width="13.42578125" style="66" customWidth="1"/>
    <col min="6407" max="6657" width="9.140625" style="66"/>
    <col min="6658" max="6658" width="37.85546875" style="66" customWidth="1"/>
    <col min="6659" max="6659" width="9.140625" style="66"/>
    <col min="6660" max="6660" width="11" style="66" customWidth="1"/>
    <col min="6661" max="6661" width="11.7109375" style="66" customWidth="1"/>
    <col min="6662" max="6662" width="13.42578125" style="66" customWidth="1"/>
    <col min="6663" max="6913" width="9.140625" style="66"/>
    <col min="6914" max="6914" width="37.85546875" style="66" customWidth="1"/>
    <col min="6915" max="6915" width="9.140625" style="66"/>
    <col min="6916" max="6916" width="11" style="66" customWidth="1"/>
    <col min="6917" max="6917" width="11.7109375" style="66" customWidth="1"/>
    <col min="6918" max="6918" width="13.42578125" style="66" customWidth="1"/>
    <col min="6919" max="7169" width="9.140625" style="66"/>
    <col min="7170" max="7170" width="37.85546875" style="66" customWidth="1"/>
    <col min="7171" max="7171" width="9.140625" style="66"/>
    <col min="7172" max="7172" width="11" style="66" customWidth="1"/>
    <col min="7173" max="7173" width="11.7109375" style="66" customWidth="1"/>
    <col min="7174" max="7174" width="13.42578125" style="66" customWidth="1"/>
    <col min="7175" max="7425" width="9.140625" style="66"/>
    <col min="7426" max="7426" width="37.85546875" style="66" customWidth="1"/>
    <col min="7427" max="7427" width="9.140625" style="66"/>
    <col min="7428" max="7428" width="11" style="66" customWidth="1"/>
    <col min="7429" max="7429" width="11.7109375" style="66" customWidth="1"/>
    <col min="7430" max="7430" width="13.42578125" style="66" customWidth="1"/>
    <col min="7431" max="7681" width="9.140625" style="66"/>
    <col min="7682" max="7682" width="37.85546875" style="66" customWidth="1"/>
    <col min="7683" max="7683" width="9.140625" style="66"/>
    <col min="7684" max="7684" width="11" style="66" customWidth="1"/>
    <col min="7685" max="7685" width="11.7109375" style="66" customWidth="1"/>
    <col min="7686" max="7686" width="13.42578125" style="66" customWidth="1"/>
    <col min="7687" max="7937" width="9.140625" style="66"/>
    <col min="7938" max="7938" width="37.85546875" style="66" customWidth="1"/>
    <col min="7939" max="7939" width="9.140625" style="66"/>
    <col min="7940" max="7940" width="11" style="66" customWidth="1"/>
    <col min="7941" max="7941" width="11.7109375" style="66" customWidth="1"/>
    <col min="7942" max="7942" width="13.42578125" style="66" customWidth="1"/>
    <col min="7943" max="8193" width="9.140625" style="66"/>
    <col min="8194" max="8194" width="37.85546875" style="66" customWidth="1"/>
    <col min="8195" max="8195" width="9.140625" style="66"/>
    <col min="8196" max="8196" width="11" style="66" customWidth="1"/>
    <col min="8197" max="8197" width="11.7109375" style="66" customWidth="1"/>
    <col min="8198" max="8198" width="13.42578125" style="66" customWidth="1"/>
    <col min="8199" max="8449" width="9.140625" style="66"/>
    <col min="8450" max="8450" width="37.85546875" style="66" customWidth="1"/>
    <col min="8451" max="8451" width="9.140625" style="66"/>
    <col min="8452" max="8452" width="11" style="66" customWidth="1"/>
    <col min="8453" max="8453" width="11.7109375" style="66" customWidth="1"/>
    <col min="8454" max="8454" width="13.42578125" style="66" customWidth="1"/>
    <col min="8455" max="8705" width="9.140625" style="66"/>
    <col min="8706" max="8706" width="37.85546875" style="66" customWidth="1"/>
    <col min="8707" max="8707" width="9.140625" style="66"/>
    <col min="8708" max="8708" width="11" style="66" customWidth="1"/>
    <col min="8709" max="8709" width="11.7109375" style="66" customWidth="1"/>
    <col min="8710" max="8710" width="13.42578125" style="66" customWidth="1"/>
    <col min="8711" max="8961" width="9.140625" style="66"/>
    <col min="8962" max="8962" width="37.85546875" style="66" customWidth="1"/>
    <col min="8963" max="8963" width="9.140625" style="66"/>
    <col min="8964" max="8964" width="11" style="66" customWidth="1"/>
    <col min="8965" max="8965" width="11.7109375" style="66" customWidth="1"/>
    <col min="8966" max="8966" width="13.42578125" style="66" customWidth="1"/>
    <col min="8967" max="9217" width="9.140625" style="66"/>
    <col min="9218" max="9218" width="37.85546875" style="66" customWidth="1"/>
    <col min="9219" max="9219" width="9.140625" style="66"/>
    <col min="9220" max="9220" width="11" style="66" customWidth="1"/>
    <col min="9221" max="9221" width="11.7109375" style="66" customWidth="1"/>
    <col min="9222" max="9222" width="13.42578125" style="66" customWidth="1"/>
    <col min="9223" max="9473" width="9.140625" style="66"/>
    <col min="9474" max="9474" width="37.85546875" style="66" customWidth="1"/>
    <col min="9475" max="9475" width="9.140625" style="66"/>
    <col min="9476" max="9476" width="11" style="66" customWidth="1"/>
    <col min="9477" max="9477" width="11.7109375" style="66" customWidth="1"/>
    <col min="9478" max="9478" width="13.42578125" style="66" customWidth="1"/>
    <col min="9479" max="9729" width="9.140625" style="66"/>
    <col min="9730" max="9730" width="37.85546875" style="66" customWidth="1"/>
    <col min="9731" max="9731" width="9.140625" style="66"/>
    <col min="9732" max="9732" width="11" style="66" customWidth="1"/>
    <col min="9733" max="9733" width="11.7109375" style="66" customWidth="1"/>
    <col min="9734" max="9734" width="13.42578125" style="66" customWidth="1"/>
    <col min="9735" max="9985" width="9.140625" style="66"/>
    <col min="9986" max="9986" width="37.85546875" style="66" customWidth="1"/>
    <col min="9987" max="9987" width="9.140625" style="66"/>
    <col min="9988" max="9988" width="11" style="66" customWidth="1"/>
    <col min="9989" max="9989" width="11.7109375" style="66" customWidth="1"/>
    <col min="9990" max="9990" width="13.42578125" style="66" customWidth="1"/>
    <col min="9991" max="10241" width="9.140625" style="66"/>
    <col min="10242" max="10242" width="37.85546875" style="66" customWidth="1"/>
    <col min="10243" max="10243" width="9.140625" style="66"/>
    <col min="10244" max="10244" width="11" style="66" customWidth="1"/>
    <col min="10245" max="10245" width="11.7109375" style="66" customWidth="1"/>
    <col min="10246" max="10246" width="13.42578125" style="66" customWidth="1"/>
    <col min="10247" max="10497" width="9.140625" style="66"/>
    <col min="10498" max="10498" width="37.85546875" style="66" customWidth="1"/>
    <col min="10499" max="10499" width="9.140625" style="66"/>
    <col min="10500" max="10500" width="11" style="66" customWidth="1"/>
    <col min="10501" max="10501" width="11.7109375" style="66" customWidth="1"/>
    <col min="10502" max="10502" width="13.42578125" style="66" customWidth="1"/>
    <col min="10503" max="10753" width="9.140625" style="66"/>
    <col min="10754" max="10754" width="37.85546875" style="66" customWidth="1"/>
    <col min="10755" max="10755" width="9.140625" style="66"/>
    <col min="10756" max="10756" width="11" style="66" customWidth="1"/>
    <col min="10757" max="10757" width="11.7109375" style="66" customWidth="1"/>
    <col min="10758" max="10758" width="13.42578125" style="66" customWidth="1"/>
    <col min="10759" max="11009" width="9.140625" style="66"/>
    <col min="11010" max="11010" width="37.85546875" style="66" customWidth="1"/>
    <col min="11011" max="11011" width="9.140625" style="66"/>
    <col min="11012" max="11012" width="11" style="66" customWidth="1"/>
    <col min="11013" max="11013" width="11.7109375" style="66" customWidth="1"/>
    <col min="11014" max="11014" width="13.42578125" style="66" customWidth="1"/>
    <col min="11015" max="11265" width="9.140625" style="66"/>
    <col min="11266" max="11266" width="37.85546875" style="66" customWidth="1"/>
    <col min="11267" max="11267" width="9.140625" style="66"/>
    <col min="11268" max="11268" width="11" style="66" customWidth="1"/>
    <col min="11269" max="11269" width="11.7109375" style="66" customWidth="1"/>
    <col min="11270" max="11270" width="13.42578125" style="66" customWidth="1"/>
    <col min="11271" max="11521" width="9.140625" style="66"/>
    <col min="11522" max="11522" width="37.85546875" style="66" customWidth="1"/>
    <col min="11523" max="11523" width="9.140625" style="66"/>
    <col min="11524" max="11524" width="11" style="66" customWidth="1"/>
    <col min="11525" max="11525" width="11.7109375" style="66" customWidth="1"/>
    <col min="11526" max="11526" width="13.42578125" style="66" customWidth="1"/>
    <col min="11527" max="11777" width="9.140625" style="66"/>
    <col min="11778" max="11778" width="37.85546875" style="66" customWidth="1"/>
    <col min="11779" max="11779" width="9.140625" style="66"/>
    <col min="11780" max="11780" width="11" style="66" customWidth="1"/>
    <col min="11781" max="11781" width="11.7109375" style="66" customWidth="1"/>
    <col min="11782" max="11782" width="13.42578125" style="66" customWidth="1"/>
    <col min="11783" max="12033" width="9.140625" style="66"/>
    <col min="12034" max="12034" width="37.85546875" style="66" customWidth="1"/>
    <col min="12035" max="12035" width="9.140625" style="66"/>
    <col min="12036" max="12036" width="11" style="66" customWidth="1"/>
    <col min="12037" max="12037" width="11.7109375" style="66" customWidth="1"/>
    <col min="12038" max="12038" width="13.42578125" style="66" customWidth="1"/>
    <col min="12039" max="12289" width="9.140625" style="66"/>
    <col min="12290" max="12290" width="37.85546875" style="66" customWidth="1"/>
    <col min="12291" max="12291" width="9.140625" style="66"/>
    <col min="12292" max="12292" width="11" style="66" customWidth="1"/>
    <col min="12293" max="12293" width="11.7109375" style="66" customWidth="1"/>
    <col min="12294" max="12294" width="13.42578125" style="66" customWidth="1"/>
    <col min="12295" max="12545" width="9.140625" style="66"/>
    <col min="12546" max="12546" width="37.85546875" style="66" customWidth="1"/>
    <col min="12547" max="12547" width="9.140625" style="66"/>
    <col min="12548" max="12548" width="11" style="66" customWidth="1"/>
    <col min="12549" max="12549" width="11.7109375" style="66" customWidth="1"/>
    <col min="12550" max="12550" width="13.42578125" style="66" customWidth="1"/>
    <col min="12551" max="12801" width="9.140625" style="66"/>
    <col min="12802" max="12802" width="37.85546875" style="66" customWidth="1"/>
    <col min="12803" max="12803" width="9.140625" style="66"/>
    <col min="12804" max="12804" width="11" style="66" customWidth="1"/>
    <col min="12805" max="12805" width="11.7109375" style="66" customWidth="1"/>
    <col min="12806" max="12806" width="13.42578125" style="66" customWidth="1"/>
    <col min="12807" max="13057" width="9.140625" style="66"/>
    <col min="13058" max="13058" width="37.85546875" style="66" customWidth="1"/>
    <col min="13059" max="13059" width="9.140625" style="66"/>
    <col min="13060" max="13060" width="11" style="66" customWidth="1"/>
    <col min="13061" max="13061" width="11.7109375" style="66" customWidth="1"/>
    <col min="13062" max="13062" width="13.42578125" style="66" customWidth="1"/>
    <col min="13063" max="13313" width="9.140625" style="66"/>
    <col min="13314" max="13314" width="37.85546875" style="66" customWidth="1"/>
    <col min="13315" max="13315" width="9.140625" style="66"/>
    <col min="13316" max="13316" width="11" style="66" customWidth="1"/>
    <col min="13317" max="13317" width="11.7109375" style="66" customWidth="1"/>
    <col min="13318" max="13318" width="13.42578125" style="66" customWidth="1"/>
    <col min="13319" max="13569" width="9.140625" style="66"/>
    <col min="13570" max="13570" width="37.85546875" style="66" customWidth="1"/>
    <col min="13571" max="13571" width="9.140625" style="66"/>
    <col min="13572" max="13572" width="11" style="66" customWidth="1"/>
    <col min="13573" max="13573" width="11.7109375" style="66" customWidth="1"/>
    <col min="13574" max="13574" width="13.42578125" style="66" customWidth="1"/>
    <col min="13575" max="13825" width="9.140625" style="66"/>
    <col min="13826" max="13826" width="37.85546875" style="66" customWidth="1"/>
    <col min="13827" max="13827" width="9.140625" style="66"/>
    <col min="13828" max="13828" width="11" style="66" customWidth="1"/>
    <col min="13829" max="13829" width="11.7109375" style="66" customWidth="1"/>
    <col min="13830" max="13830" width="13.42578125" style="66" customWidth="1"/>
    <col min="13831" max="14081" width="9.140625" style="66"/>
    <col min="14082" max="14082" width="37.85546875" style="66" customWidth="1"/>
    <col min="14083" max="14083" width="9.140625" style="66"/>
    <col min="14084" max="14084" width="11" style="66" customWidth="1"/>
    <col min="14085" max="14085" width="11.7109375" style="66" customWidth="1"/>
    <col min="14086" max="14086" width="13.42578125" style="66" customWidth="1"/>
    <col min="14087" max="14337" width="9.140625" style="66"/>
    <col min="14338" max="14338" width="37.85546875" style="66" customWidth="1"/>
    <col min="14339" max="14339" width="9.140625" style="66"/>
    <col min="14340" max="14340" width="11" style="66" customWidth="1"/>
    <col min="14341" max="14341" width="11.7109375" style="66" customWidth="1"/>
    <col min="14342" max="14342" width="13.42578125" style="66" customWidth="1"/>
    <col min="14343" max="14593" width="9.140625" style="66"/>
    <col min="14594" max="14594" width="37.85546875" style="66" customWidth="1"/>
    <col min="14595" max="14595" width="9.140625" style="66"/>
    <col min="14596" max="14596" width="11" style="66" customWidth="1"/>
    <col min="14597" max="14597" width="11.7109375" style="66" customWidth="1"/>
    <col min="14598" max="14598" width="13.42578125" style="66" customWidth="1"/>
    <col min="14599" max="14849" width="9.140625" style="66"/>
    <col min="14850" max="14850" width="37.85546875" style="66" customWidth="1"/>
    <col min="14851" max="14851" width="9.140625" style="66"/>
    <col min="14852" max="14852" width="11" style="66" customWidth="1"/>
    <col min="14853" max="14853" width="11.7109375" style="66" customWidth="1"/>
    <col min="14854" max="14854" width="13.42578125" style="66" customWidth="1"/>
    <col min="14855" max="15105" width="9.140625" style="66"/>
    <col min="15106" max="15106" width="37.85546875" style="66" customWidth="1"/>
    <col min="15107" max="15107" width="9.140625" style="66"/>
    <col min="15108" max="15108" width="11" style="66" customWidth="1"/>
    <col min="15109" max="15109" width="11.7109375" style="66" customWidth="1"/>
    <col min="15110" max="15110" width="13.42578125" style="66" customWidth="1"/>
    <col min="15111" max="15361" width="9.140625" style="66"/>
    <col min="15362" max="15362" width="37.85546875" style="66" customWidth="1"/>
    <col min="15363" max="15363" width="9.140625" style="66"/>
    <col min="15364" max="15364" width="11" style="66" customWidth="1"/>
    <col min="15365" max="15365" width="11.7109375" style="66" customWidth="1"/>
    <col min="15366" max="15366" width="13.42578125" style="66" customWidth="1"/>
    <col min="15367" max="15617" width="9.140625" style="66"/>
    <col min="15618" max="15618" width="37.85546875" style="66" customWidth="1"/>
    <col min="15619" max="15619" width="9.140625" style="66"/>
    <col min="15620" max="15620" width="11" style="66" customWidth="1"/>
    <col min="15621" max="15621" width="11.7109375" style="66" customWidth="1"/>
    <col min="15622" max="15622" width="13.42578125" style="66" customWidth="1"/>
    <col min="15623" max="15873" width="9.140625" style="66"/>
    <col min="15874" max="15874" width="37.85546875" style="66" customWidth="1"/>
    <col min="15875" max="15875" width="9.140625" style="66"/>
    <col min="15876" max="15876" width="11" style="66" customWidth="1"/>
    <col min="15877" max="15877" width="11.7109375" style="66" customWidth="1"/>
    <col min="15878" max="15878" width="13.42578125" style="66" customWidth="1"/>
    <col min="15879" max="16129" width="9.140625" style="66"/>
    <col min="16130" max="16130" width="37.85546875" style="66" customWidth="1"/>
    <col min="16131" max="16131" width="9.140625" style="66"/>
    <col min="16132" max="16132" width="11" style="66" customWidth="1"/>
    <col min="16133" max="16133" width="11.7109375" style="66" customWidth="1"/>
    <col min="16134" max="16134" width="13.42578125" style="66" customWidth="1"/>
    <col min="16135" max="16384" width="9.140625" style="66"/>
  </cols>
  <sheetData>
    <row r="1" spans="1:10" ht="15.75" x14ac:dyDescent="0.25">
      <c r="A1" s="407" t="s">
        <v>450</v>
      </c>
      <c r="B1" s="407"/>
      <c r="C1" s="407"/>
      <c r="D1" s="407"/>
      <c r="E1" s="407"/>
      <c r="F1" s="407"/>
      <c r="G1" s="47"/>
    </row>
    <row r="2" spans="1:10" ht="45" customHeight="1" x14ac:dyDescent="0.2">
      <c r="A2" s="210" t="s">
        <v>25</v>
      </c>
      <c r="B2" s="423" t="s">
        <v>586</v>
      </c>
      <c r="C2" s="423"/>
      <c r="D2" s="423"/>
      <c r="E2" s="424"/>
      <c r="F2" s="424"/>
    </row>
    <row r="3" spans="1:10" ht="15" customHeight="1" x14ac:dyDescent="0.2">
      <c r="A3" s="210"/>
      <c r="D3" s="66"/>
      <c r="E3" s="66"/>
      <c r="F3" s="66"/>
    </row>
    <row r="4" spans="1:10" ht="18.75" x14ac:dyDescent="0.3">
      <c r="A4" s="68" t="s">
        <v>0</v>
      </c>
      <c r="B4" s="1"/>
    </row>
    <row r="5" spans="1:10" ht="90.75" customHeight="1" x14ac:dyDescent="0.2">
      <c r="A5" s="425" t="s">
        <v>690</v>
      </c>
      <c r="B5" s="425"/>
      <c r="C5" s="425"/>
      <c r="D5" s="425"/>
      <c r="E5" s="425"/>
      <c r="F5" s="425"/>
    </row>
    <row r="6" spans="1:10" ht="15" x14ac:dyDescent="0.2">
      <c r="A6" s="210"/>
      <c r="B6" s="201"/>
      <c r="C6" s="201"/>
      <c r="D6" s="201"/>
      <c r="E6" s="211"/>
      <c r="F6" s="4"/>
      <c r="H6" s="67"/>
      <c r="I6" s="16"/>
      <c r="J6" s="12"/>
    </row>
    <row r="7" spans="1:10" x14ac:dyDescent="0.2">
      <c r="A7" s="210"/>
      <c r="B7" s="201"/>
      <c r="C7" s="201"/>
      <c r="D7" s="201"/>
      <c r="E7" s="212"/>
      <c r="F7" s="14"/>
    </row>
    <row r="8" spans="1:10" ht="15.75" thickBot="1" x14ac:dyDescent="0.3">
      <c r="A8" s="184" t="s">
        <v>416</v>
      </c>
      <c r="C8" s="213"/>
      <c r="D8" s="213"/>
      <c r="E8" s="214"/>
      <c r="F8" s="6"/>
    </row>
    <row r="9" spans="1:10" ht="26.25" thickBot="1" x14ac:dyDescent="0.25">
      <c r="A9" s="109" t="s">
        <v>3</v>
      </c>
      <c r="B9" s="185" t="s">
        <v>4</v>
      </c>
      <c r="C9" s="75" t="s">
        <v>5</v>
      </c>
      <c r="D9" s="75" t="s">
        <v>260</v>
      </c>
      <c r="E9" s="76" t="s">
        <v>455</v>
      </c>
      <c r="F9" s="75" t="s">
        <v>454</v>
      </c>
    </row>
    <row r="10" spans="1:10" ht="25.5" x14ac:dyDescent="0.2">
      <c r="A10" s="215" t="s">
        <v>411</v>
      </c>
      <c r="B10" s="216" t="s">
        <v>348</v>
      </c>
      <c r="C10" s="217" t="s">
        <v>7</v>
      </c>
      <c r="D10" s="217">
        <v>500</v>
      </c>
      <c r="E10" s="218"/>
      <c r="F10" s="218">
        <f t="shared" ref="F10:F17" si="0">$D10*E10</f>
        <v>0</v>
      </c>
    </row>
    <row r="11" spans="1:10" ht="25.5" x14ac:dyDescent="0.2">
      <c r="A11" s="219">
        <f>A10+1</f>
        <v>2</v>
      </c>
      <c r="B11" s="216" t="s">
        <v>28</v>
      </c>
      <c r="C11" s="217" t="s">
        <v>7</v>
      </c>
      <c r="D11" s="217">
        <v>2000</v>
      </c>
      <c r="E11" s="218"/>
      <c r="F11" s="218">
        <f t="shared" si="0"/>
        <v>0</v>
      </c>
    </row>
    <row r="12" spans="1:10" ht="25.5" x14ac:dyDescent="0.2">
      <c r="A12" s="219">
        <f t="shared" ref="A12:A17" si="1">A11+1</f>
        <v>3</v>
      </c>
      <c r="B12" s="216" t="s">
        <v>347</v>
      </c>
      <c r="C12" s="217" t="s">
        <v>8</v>
      </c>
      <c r="D12" s="217">
        <v>500</v>
      </c>
      <c r="E12" s="218"/>
      <c r="F12" s="218">
        <f t="shared" si="0"/>
        <v>0</v>
      </c>
    </row>
    <row r="13" spans="1:10" ht="51" x14ac:dyDescent="0.2">
      <c r="A13" s="219">
        <f t="shared" si="1"/>
        <v>4</v>
      </c>
      <c r="B13" s="216" t="s">
        <v>635</v>
      </c>
      <c r="C13" s="217" t="s">
        <v>12</v>
      </c>
      <c r="D13" s="217">
        <v>300</v>
      </c>
      <c r="E13" s="218"/>
      <c r="F13" s="218">
        <f t="shared" si="0"/>
        <v>0</v>
      </c>
    </row>
    <row r="14" spans="1:10" x14ac:dyDescent="0.2">
      <c r="A14" s="219">
        <f t="shared" si="1"/>
        <v>5</v>
      </c>
      <c r="B14" s="112" t="s">
        <v>29</v>
      </c>
      <c r="C14" s="113" t="s">
        <v>7</v>
      </c>
      <c r="D14" s="196">
        <v>100</v>
      </c>
      <c r="E14" s="220"/>
      <c r="F14" s="218">
        <f t="shared" si="0"/>
        <v>0</v>
      </c>
    </row>
    <row r="15" spans="1:10" ht="25.5" x14ac:dyDescent="0.2">
      <c r="A15" s="219">
        <f t="shared" si="1"/>
        <v>6</v>
      </c>
      <c r="B15" s="115" t="s">
        <v>30</v>
      </c>
      <c r="C15" s="98" t="s">
        <v>12</v>
      </c>
      <c r="D15" s="186">
        <v>100</v>
      </c>
      <c r="E15" s="34"/>
      <c r="F15" s="218">
        <f t="shared" si="0"/>
        <v>0</v>
      </c>
    </row>
    <row r="16" spans="1:10" x14ac:dyDescent="0.2">
      <c r="A16" s="219">
        <f t="shared" si="1"/>
        <v>7</v>
      </c>
      <c r="B16" s="115" t="s">
        <v>31</v>
      </c>
      <c r="C16" s="98" t="s">
        <v>8</v>
      </c>
      <c r="D16" s="186">
        <v>500</v>
      </c>
      <c r="E16" s="34"/>
      <c r="F16" s="218">
        <f t="shared" si="0"/>
        <v>0</v>
      </c>
    </row>
    <row r="17" spans="1:6" x14ac:dyDescent="0.2">
      <c r="A17" s="219">
        <f t="shared" si="1"/>
        <v>8</v>
      </c>
      <c r="B17" s="115" t="s">
        <v>615</v>
      </c>
      <c r="C17" s="98" t="s">
        <v>10</v>
      </c>
      <c r="D17" s="186">
        <v>100</v>
      </c>
      <c r="E17" s="34"/>
      <c r="F17" s="218">
        <f t="shared" si="0"/>
        <v>0</v>
      </c>
    </row>
    <row r="18" spans="1:6" x14ac:dyDescent="0.2">
      <c r="A18" s="221"/>
      <c r="B18" s="116"/>
      <c r="C18" s="102"/>
      <c r="D18" s="102"/>
      <c r="E18" s="222"/>
      <c r="F18" s="223"/>
    </row>
    <row r="19" spans="1:6" ht="15.75" thickBot="1" x14ac:dyDescent="0.25">
      <c r="A19" s="221"/>
      <c r="B19" s="116"/>
      <c r="C19" s="102"/>
      <c r="D19" s="102"/>
      <c r="E19" s="224" t="s">
        <v>404</v>
      </c>
      <c r="F19" s="5">
        <f>SUM(F10:F17)</f>
        <v>0</v>
      </c>
    </row>
    <row r="20" spans="1:6" ht="15" thickTop="1" x14ac:dyDescent="0.2">
      <c r="F20" s="12"/>
    </row>
    <row r="21" spans="1:6" ht="15.75" thickBot="1" x14ac:dyDescent="0.3">
      <c r="A21" s="184" t="s">
        <v>417</v>
      </c>
      <c r="C21" s="213"/>
      <c r="D21" s="213"/>
      <c r="E21" s="214"/>
      <c r="F21" s="6"/>
    </row>
    <row r="22" spans="1:6" ht="26.25" thickBot="1" x14ac:dyDescent="0.25">
      <c r="A22" s="225" t="s">
        <v>3</v>
      </c>
      <c r="B22" s="185" t="s">
        <v>4</v>
      </c>
      <c r="C22" s="75" t="s">
        <v>5</v>
      </c>
      <c r="D22" s="75" t="s">
        <v>260</v>
      </c>
      <c r="E22" s="76" t="s">
        <v>455</v>
      </c>
      <c r="F22" s="75" t="s">
        <v>454</v>
      </c>
    </row>
    <row r="23" spans="1:6" x14ac:dyDescent="0.2">
      <c r="A23" s="119">
        <v>1</v>
      </c>
      <c r="B23" s="118" t="s">
        <v>283</v>
      </c>
      <c r="C23" s="98" t="s">
        <v>284</v>
      </c>
      <c r="D23" s="113">
        <v>12</v>
      </c>
      <c r="E23" s="99"/>
      <c r="F23" s="218">
        <f t="shared" ref="F23:F86" si="2">$D23*E23</f>
        <v>0</v>
      </c>
    </row>
    <row r="24" spans="1:6" ht="25.5" x14ac:dyDescent="0.2">
      <c r="A24" s="119">
        <f>A23+1</f>
        <v>2</v>
      </c>
      <c r="B24" s="226" t="s">
        <v>504</v>
      </c>
      <c r="C24" s="217" t="s">
        <v>9</v>
      </c>
      <c r="D24" s="217">
        <v>10</v>
      </c>
      <c r="E24" s="218"/>
      <c r="F24" s="218">
        <f t="shared" si="2"/>
        <v>0</v>
      </c>
    </row>
    <row r="25" spans="1:6" x14ac:dyDescent="0.2">
      <c r="A25" s="119">
        <f t="shared" ref="A25:A88" si="3">A24+1</f>
        <v>3</v>
      </c>
      <c r="B25" s="226" t="s">
        <v>252</v>
      </c>
      <c r="C25" s="217" t="s">
        <v>9</v>
      </c>
      <c r="D25" s="217">
        <v>10</v>
      </c>
      <c r="E25" s="218"/>
      <c r="F25" s="218">
        <f t="shared" si="2"/>
        <v>0</v>
      </c>
    </row>
    <row r="26" spans="1:6" ht="25.5" x14ac:dyDescent="0.2">
      <c r="A26" s="119">
        <f t="shared" si="3"/>
        <v>4</v>
      </c>
      <c r="B26" s="226" t="s">
        <v>505</v>
      </c>
      <c r="C26" s="217" t="s">
        <v>9</v>
      </c>
      <c r="D26" s="217">
        <v>10</v>
      </c>
      <c r="E26" s="218"/>
      <c r="F26" s="218">
        <f t="shared" si="2"/>
        <v>0</v>
      </c>
    </row>
    <row r="27" spans="1:6" ht="25.5" x14ac:dyDescent="0.2">
      <c r="A27" s="119">
        <f t="shared" si="3"/>
        <v>5</v>
      </c>
      <c r="B27" s="226" t="s">
        <v>506</v>
      </c>
      <c r="C27" s="217" t="s">
        <v>9</v>
      </c>
      <c r="D27" s="217">
        <v>10</v>
      </c>
      <c r="E27" s="218"/>
      <c r="F27" s="218">
        <f t="shared" si="2"/>
        <v>0</v>
      </c>
    </row>
    <row r="28" spans="1:6" ht="51" x14ac:dyDescent="0.2">
      <c r="A28" s="119">
        <f t="shared" si="3"/>
        <v>6</v>
      </c>
      <c r="B28" s="227" t="s">
        <v>507</v>
      </c>
      <c r="C28" s="217" t="s">
        <v>9</v>
      </c>
      <c r="D28" s="217">
        <v>10</v>
      </c>
      <c r="E28" s="218"/>
      <c r="F28" s="218">
        <f t="shared" si="2"/>
        <v>0</v>
      </c>
    </row>
    <row r="29" spans="1:6" ht="51" x14ac:dyDescent="0.2">
      <c r="A29" s="119">
        <f t="shared" si="3"/>
        <v>7</v>
      </c>
      <c r="B29" s="227" t="s">
        <v>508</v>
      </c>
      <c r="C29" s="217" t="s">
        <v>9</v>
      </c>
      <c r="D29" s="217">
        <v>5</v>
      </c>
      <c r="E29" s="218"/>
      <c r="F29" s="218">
        <f t="shared" si="2"/>
        <v>0</v>
      </c>
    </row>
    <row r="30" spans="1:6" ht="51" x14ac:dyDescent="0.2">
      <c r="A30" s="119">
        <f t="shared" si="3"/>
        <v>8</v>
      </c>
      <c r="B30" s="227" t="s">
        <v>509</v>
      </c>
      <c r="C30" s="217" t="s">
        <v>9</v>
      </c>
      <c r="D30" s="217">
        <v>5</v>
      </c>
      <c r="E30" s="218"/>
      <c r="F30" s="218">
        <f t="shared" si="2"/>
        <v>0</v>
      </c>
    </row>
    <row r="31" spans="1:6" ht="51" x14ac:dyDescent="0.2">
      <c r="A31" s="119">
        <f t="shared" si="3"/>
        <v>9</v>
      </c>
      <c r="B31" s="227" t="s">
        <v>510</v>
      </c>
      <c r="C31" s="217" t="s">
        <v>9</v>
      </c>
      <c r="D31" s="217">
        <v>5</v>
      </c>
      <c r="E31" s="218"/>
      <c r="F31" s="218">
        <f t="shared" si="2"/>
        <v>0</v>
      </c>
    </row>
    <row r="32" spans="1:6" ht="51" x14ac:dyDescent="0.2">
      <c r="A32" s="119">
        <f t="shared" si="3"/>
        <v>10</v>
      </c>
      <c r="B32" s="227" t="s">
        <v>511</v>
      </c>
      <c r="C32" s="217" t="s">
        <v>9</v>
      </c>
      <c r="D32" s="217">
        <v>5</v>
      </c>
      <c r="E32" s="218"/>
      <c r="F32" s="218">
        <f t="shared" si="2"/>
        <v>0</v>
      </c>
    </row>
    <row r="33" spans="1:6" ht="51" x14ac:dyDescent="0.2">
      <c r="A33" s="119">
        <f t="shared" si="3"/>
        <v>11</v>
      </c>
      <c r="B33" s="227" t="s">
        <v>512</v>
      </c>
      <c r="C33" s="217" t="s">
        <v>9</v>
      </c>
      <c r="D33" s="217">
        <v>5</v>
      </c>
      <c r="E33" s="218"/>
      <c r="F33" s="218">
        <f t="shared" si="2"/>
        <v>0</v>
      </c>
    </row>
    <row r="34" spans="1:6" ht="51" x14ac:dyDescent="0.2">
      <c r="A34" s="119">
        <f t="shared" si="3"/>
        <v>12</v>
      </c>
      <c r="B34" s="227" t="s">
        <v>513</v>
      </c>
      <c r="C34" s="217" t="s">
        <v>9</v>
      </c>
      <c r="D34" s="217">
        <v>5</v>
      </c>
      <c r="E34" s="218"/>
      <c r="F34" s="218">
        <f t="shared" si="2"/>
        <v>0</v>
      </c>
    </row>
    <row r="35" spans="1:6" ht="51" x14ac:dyDescent="0.2">
      <c r="A35" s="119">
        <f t="shared" si="3"/>
        <v>13</v>
      </c>
      <c r="B35" s="227" t="s">
        <v>514</v>
      </c>
      <c r="C35" s="217" t="s">
        <v>9</v>
      </c>
      <c r="D35" s="217">
        <v>5</v>
      </c>
      <c r="E35" s="218"/>
      <c r="F35" s="218">
        <f t="shared" si="2"/>
        <v>0</v>
      </c>
    </row>
    <row r="36" spans="1:6" ht="38.25" x14ac:dyDescent="0.2">
      <c r="A36" s="119">
        <f t="shared" si="3"/>
        <v>14</v>
      </c>
      <c r="B36" s="227" t="s">
        <v>515</v>
      </c>
      <c r="C36" s="217" t="s">
        <v>9</v>
      </c>
      <c r="D36" s="217">
        <v>5</v>
      </c>
      <c r="E36" s="218"/>
      <c r="F36" s="218">
        <f t="shared" si="2"/>
        <v>0</v>
      </c>
    </row>
    <row r="37" spans="1:6" ht="38.25" x14ac:dyDescent="0.2">
      <c r="A37" s="119">
        <f t="shared" si="3"/>
        <v>15</v>
      </c>
      <c r="B37" s="227" t="s">
        <v>516</v>
      </c>
      <c r="C37" s="217" t="s">
        <v>9</v>
      </c>
      <c r="D37" s="217">
        <v>5</v>
      </c>
      <c r="E37" s="218"/>
      <c r="F37" s="218">
        <f t="shared" si="2"/>
        <v>0</v>
      </c>
    </row>
    <row r="38" spans="1:6" ht="25.5" x14ac:dyDescent="0.2">
      <c r="A38" s="119">
        <f t="shared" si="3"/>
        <v>16</v>
      </c>
      <c r="B38" s="227" t="s">
        <v>349</v>
      </c>
      <c r="C38" s="217" t="s">
        <v>9</v>
      </c>
      <c r="D38" s="217">
        <v>1</v>
      </c>
      <c r="E38" s="218"/>
      <c r="F38" s="218">
        <f t="shared" si="2"/>
        <v>0</v>
      </c>
    </row>
    <row r="39" spans="1:6" ht="25.5" x14ac:dyDescent="0.2">
      <c r="A39" s="119">
        <f t="shared" si="3"/>
        <v>17</v>
      </c>
      <c r="B39" s="227" t="s">
        <v>350</v>
      </c>
      <c r="C39" s="217" t="s">
        <v>9</v>
      </c>
      <c r="D39" s="217">
        <v>1</v>
      </c>
      <c r="E39" s="218"/>
      <c r="F39" s="218">
        <f t="shared" si="2"/>
        <v>0</v>
      </c>
    </row>
    <row r="40" spans="1:6" ht="25.5" x14ac:dyDescent="0.2">
      <c r="A40" s="119">
        <f t="shared" si="3"/>
        <v>18</v>
      </c>
      <c r="B40" s="227" t="s">
        <v>351</v>
      </c>
      <c r="C40" s="217" t="s">
        <v>9</v>
      </c>
      <c r="D40" s="217">
        <v>1</v>
      </c>
      <c r="E40" s="218"/>
      <c r="F40" s="218">
        <f t="shared" si="2"/>
        <v>0</v>
      </c>
    </row>
    <row r="41" spans="1:6" ht="25.5" x14ac:dyDescent="0.2">
      <c r="A41" s="119">
        <f t="shared" si="3"/>
        <v>19</v>
      </c>
      <c r="B41" s="227" t="s">
        <v>352</v>
      </c>
      <c r="C41" s="217" t="s">
        <v>9</v>
      </c>
      <c r="D41" s="217">
        <v>1</v>
      </c>
      <c r="E41" s="218"/>
      <c r="F41" s="218">
        <f t="shared" si="2"/>
        <v>0</v>
      </c>
    </row>
    <row r="42" spans="1:6" ht="25.5" x14ac:dyDescent="0.2">
      <c r="A42" s="119">
        <f t="shared" si="3"/>
        <v>20</v>
      </c>
      <c r="B42" s="227" t="s">
        <v>353</v>
      </c>
      <c r="C42" s="217" t="s">
        <v>9</v>
      </c>
      <c r="D42" s="217">
        <v>1</v>
      </c>
      <c r="E42" s="218"/>
      <c r="F42" s="218">
        <f t="shared" si="2"/>
        <v>0</v>
      </c>
    </row>
    <row r="43" spans="1:6" ht="25.5" x14ac:dyDescent="0.2">
      <c r="A43" s="119">
        <f t="shared" si="3"/>
        <v>21</v>
      </c>
      <c r="B43" s="227" t="s">
        <v>354</v>
      </c>
      <c r="C43" s="217" t="s">
        <v>9</v>
      </c>
      <c r="D43" s="217">
        <v>1</v>
      </c>
      <c r="E43" s="218"/>
      <c r="F43" s="218">
        <f t="shared" si="2"/>
        <v>0</v>
      </c>
    </row>
    <row r="44" spans="1:6" ht="25.5" x14ac:dyDescent="0.2">
      <c r="A44" s="119">
        <f t="shared" si="3"/>
        <v>22</v>
      </c>
      <c r="B44" s="227" t="s">
        <v>355</v>
      </c>
      <c r="C44" s="217" t="s">
        <v>9</v>
      </c>
      <c r="D44" s="217">
        <v>1</v>
      </c>
      <c r="E44" s="218"/>
      <c r="F44" s="218">
        <f t="shared" si="2"/>
        <v>0</v>
      </c>
    </row>
    <row r="45" spans="1:6" ht="25.5" x14ac:dyDescent="0.2">
      <c r="A45" s="119">
        <f t="shared" si="3"/>
        <v>23</v>
      </c>
      <c r="B45" s="227" t="s">
        <v>356</v>
      </c>
      <c r="C45" s="217" t="s">
        <v>9</v>
      </c>
      <c r="D45" s="217">
        <v>1</v>
      </c>
      <c r="E45" s="218"/>
      <c r="F45" s="218">
        <f t="shared" si="2"/>
        <v>0</v>
      </c>
    </row>
    <row r="46" spans="1:6" ht="25.5" x14ac:dyDescent="0.2">
      <c r="A46" s="119">
        <f t="shared" si="3"/>
        <v>24</v>
      </c>
      <c r="B46" s="227" t="s">
        <v>357</v>
      </c>
      <c r="C46" s="217" t="s">
        <v>9</v>
      </c>
      <c r="D46" s="217">
        <v>1</v>
      </c>
      <c r="E46" s="218"/>
      <c r="F46" s="218">
        <f t="shared" si="2"/>
        <v>0</v>
      </c>
    </row>
    <row r="47" spans="1:6" ht="38.25" x14ac:dyDescent="0.2">
      <c r="A47" s="119">
        <f t="shared" si="3"/>
        <v>25</v>
      </c>
      <c r="B47" s="227" t="s">
        <v>397</v>
      </c>
      <c r="C47" s="217" t="s">
        <v>9</v>
      </c>
      <c r="D47" s="217">
        <v>1</v>
      </c>
      <c r="E47" s="218"/>
      <c r="F47" s="218">
        <f t="shared" si="2"/>
        <v>0</v>
      </c>
    </row>
    <row r="48" spans="1:6" ht="38.25" x14ac:dyDescent="0.2">
      <c r="A48" s="119">
        <f t="shared" si="3"/>
        <v>26</v>
      </c>
      <c r="B48" s="227" t="s">
        <v>398</v>
      </c>
      <c r="C48" s="217" t="s">
        <v>9</v>
      </c>
      <c r="D48" s="217">
        <v>1</v>
      </c>
      <c r="E48" s="218"/>
      <c r="F48" s="218">
        <f t="shared" si="2"/>
        <v>0</v>
      </c>
    </row>
    <row r="49" spans="1:6" ht="38.25" x14ac:dyDescent="0.2">
      <c r="A49" s="119">
        <f t="shared" si="3"/>
        <v>27</v>
      </c>
      <c r="B49" s="227" t="s">
        <v>399</v>
      </c>
      <c r="C49" s="217" t="s">
        <v>9</v>
      </c>
      <c r="D49" s="217">
        <v>1</v>
      </c>
      <c r="E49" s="218"/>
      <c r="F49" s="218">
        <f t="shared" si="2"/>
        <v>0</v>
      </c>
    </row>
    <row r="50" spans="1:6" ht="38.25" x14ac:dyDescent="0.2">
      <c r="A50" s="119">
        <f t="shared" si="3"/>
        <v>28</v>
      </c>
      <c r="B50" s="227" t="s">
        <v>399</v>
      </c>
      <c r="C50" s="217" t="s">
        <v>9</v>
      </c>
      <c r="D50" s="217">
        <v>1</v>
      </c>
      <c r="E50" s="218"/>
      <c r="F50" s="218">
        <f t="shared" si="2"/>
        <v>0</v>
      </c>
    </row>
    <row r="51" spans="1:6" ht="38.25" x14ac:dyDescent="0.2">
      <c r="A51" s="119">
        <f t="shared" si="3"/>
        <v>29</v>
      </c>
      <c r="B51" s="227" t="s">
        <v>359</v>
      </c>
      <c r="C51" s="217" t="s">
        <v>9</v>
      </c>
      <c r="D51" s="217">
        <v>1</v>
      </c>
      <c r="E51" s="218"/>
      <c r="F51" s="218">
        <f t="shared" si="2"/>
        <v>0</v>
      </c>
    </row>
    <row r="52" spans="1:6" ht="38.25" x14ac:dyDescent="0.2">
      <c r="A52" s="119">
        <f t="shared" si="3"/>
        <v>30</v>
      </c>
      <c r="B52" s="227" t="s">
        <v>359</v>
      </c>
      <c r="C52" s="217" t="s">
        <v>9</v>
      </c>
      <c r="D52" s="217">
        <v>1</v>
      </c>
      <c r="E52" s="218"/>
      <c r="F52" s="218">
        <f t="shared" si="2"/>
        <v>0</v>
      </c>
    </row>
    <row r="53" spans="1:6" ht="38.25" x14ac:dyDescent="0.2">
      <c r="A53" s="119">
        <f t="shared" si="3"/>
        <v>31</v>
      </c>
      <c r="B53" s="227" t="s">
        <v>358</v>
      </c>
      <c r="C53" s="217" t="s">
        <v>9</v>
      </c>
      <c r="D53" s="217">
        <v>1</v>
      </c>
      <c r="E53" s="218"/>
      <c r="F53" s="218">
        <f t="shared" si="2"/>
        <v>0</v>
      </c>
    </row>
    <row r="54" spans="1:6" ht="38.25" x14ac:dyDescent="0.2">
      <c r="A54" s="119">
        <f t="shared" si="3"/>
        <v>32</v>
      </c>
      <c r="B54" s="227" t="s">
        <v>360</v>
      </c>
      <c r="C54" s="217" t="s">
        <v>9</v>
      </c>
      <c r="D54" s="217">
        <v>1</v>
      </c>
      <c r="E54" s="218"/>
      <c r="F54" s="218">
        <f t="shared" si="2"/>
        <v>0</v>
      </c>
    </row>
    <row r="55" spans="1:6" ht="25.5" x14ac:dyDescent="0.2">
      <c r="A55" s="119">
        <f t="shared" si="3"/>
        <v>33</v>
      </c>
      <c r="B55" s="227" t="s">
        <v>361</v>
      </c>
      <c r="C55" s="217" t="s">
        <v>9</v>
      </c>
      <c r="D55" s="217">
        <v>1</v>
      </c>
      <c r="E55" s="218"/>
      <c r="F55" s="218">
        <f t="shared" si="2"/>
        <v>0</v>
      </c>
    </row>
    <row r="56" spans="1:6" ht="25.5" x14ac:dyDescent="0.2">
      <c r="A56" s="119">
        <f t="shared" si="3"/>
        <v>34</v>
      </c>
      <c r="B56" s="227" t="s">
        <v>362</v>
      </c>
      <c r="C56" s="217" t="s">
        <v>9</v>
      </c>
      <c r="D56" s="217">
        <v>1</v>
      </c>
      <c r="E56" s="218"/>
      <c r="F56" s="218">
        <f t="shared" si="2"/>
        <v>0</v>
      </c>
    </row>
    <row r="57" spans="1:6" ht="25.5" x14ac:dyDescent="0.2">
      <c r="A57" s="119">
        <f t="shared" si="3"/>
        <v>35</v>
      </c>
      <c r="B57" s="227" t="s">
        <v>363</v>
      </c>
      <c r="C57" s="217" t="s">
        <v>9</v>
      </c>
      <c r="D57" s="217">
        <v>1</v>
      </c>
      <c r="E57" s="218"/>
      <c r="F57" s="218">
        <f t="shared" si="2"/>
        <v>0</v>
      </c>
    </row>
    <row r="58" spans="1:6" ht="25.5" x14ac:dyDescent="0.2">
      <c r="A58" s="119">
        <f t="shared" si="3"/>
        <v>36</v>
      </c>
      <c r="B58" s="227" t="s">
        <v>364</v>
      </c>
      <c r="C58" s="217" t="s">
        <v>9</v>
      </c>
      <c r="D58" s="217">
        <v>1</v>
      </c>
      <c r="E58" s="218"/>
      <c r="F58" s="218">
        <f t="shared" si="2"/>
        <v>0</v>
      </c>
    </row>
    <row r="59" spans="1:6" ht="25.5" x14ac:dyDescent="0.2">
      <c r="A59" s="119">
        <f t="shared" si="3"/>
        <v>37</v>
      </c>
      <c r="B59" s="227" t="s">
        <v>365</v>
      </c>
      <c r="C59" s="217" t="s">
        <v>9</v>
      </c>
      <c r="D59" s="217">
        <v>1</v>
      </c>
      <c r="E59" s="218"/>
      <c r="F59" s="218">
        <f t="shared" si="2"/>
        <v>0</v>
      </c>
    </row>
    <row r="60" spans="1:6" ht="25.5" x14ac:dyDescent="0.2">
      <c r="A60" s="119">
        <f t="shared" si="3"/>
        <v>38</v>
      </c>
      <c r="B60" s="227" t="s">
        <v>366</v>
      </c>
      <c r="C60" s="217" t="s">
        <v>9</v>
      </c>
      <c r="D60" s="217">
        <v>2</v>
      </c>
      <c r="E60" s="218"/>
      <c r="F60" s="218">
        <f t="shared" si="2"/>
        <v>0</v>
      </c>
    </row>
    <row r="61" spans="1:6" ht="25.5" x14ac:dyDescent="0.2">
      <c r="A61" s="119">
        <f t="shared" si="3"/>
        <v>39</v>
      </c>
      <c r="B61" s="227" t="s">
        <v>367</v>
      </c>
      <c r="C61" s="217" t="s">
        <v>9</v>
      </c>
      <c r="D61" s="217">
        <v>1</v>
      </c>
      <c r="E61" s="218"/>
      <c r="F61" s="218">
        <f t="shared" si="2"/>
        <v>0</v>
      </c>
    </row>
    <row r="62" spans="1:6" ht="25.5" x14ac:dyDescent="0.2">
      <c r="A62" s="119">
        <f t="shared" si="3"/>
        <v>40</v>
      </c>
      <c r="B62" s="227" t="s">
        <v>368</v>
      </c>
      <c r="C62" s="217" t="s">
        <v>9</v>
      </c>
      <c r="D62" s="217">
        <v>1</v>
      </c>
      <c r="E62" s="218"/>
      <c r="F62" s="218">
        <f t="shared" si="2"/>
        <v>0</v>
      </c>
    </row>
    <row r="63" spans="1:6" ht="25.5" x14ac:dyDescent="0.2">
      <c r="A63" s="119">
        <f t="shared" si="3"/>
        <v>41</v>
      </c>
      <c r="B63" s="227" t="s">
        <v>369</v>
      </c>
      <c r="C63" s="217" t="s">
        <v>9</v>
      </c>
      <c r="D63" s="217">
        <v>1</v>
      </c>
      <c r="E63" s="218"/>
      <c r="F63" s="218">
        <f t="shared" si="2"/>
        <v>0</v>
      </c>
    </row>
    <row r="64" spans="1:6" ht="25.5" x14ac:dyDescent="0.2">
      <c r="A64" s="119">
        <f t="shared" si="3"/>
        <v>42</v>
      </c>
      <c r="B64" s="227" t="s">
        <v>370</v>
      </c>
      <c r="C64" s="217" t="s">
        <v>9</v>
      </c>
      <c r="D64" s="217">
        <v>1</v>
      </c>
      <c r="E64" s="218"/>
      <c r="F64" s="218">
        <f t="shared" si="2"/>
        <v>0</v>
      </c>
    </row>
    <row r="65" spans="1:6" ht="25.5" x14ac:dyDescent="0.2">
      <c r="A65" s="119">
        <f t="shared" si="3"/>
        <v>43</v>
      </c>
      <c r="B65" s="227" t="s">
        <v>371</v>
      </c>
      <c r="C65" s="217" t="s">
        <v>9</v>
      </c>
      <c r="D65" s="217">
        <v>2</v>
      </c>
      <c r="E65" s="218"/>
      <c r="F65" s="218">
        <f t="shared" si="2"/>
        <v>0</v>
      </c>
    </row>
    <row r="66" spans="1:6" ht="25.5" x14ac:dyDescent="0.2">
      <c r="A66" s="119">
        <f t="shared" si="3"/>
        <v>44</v>
      </c>
      <c r="B66" s="227" t="s">
        <v>372</v>
      </c>
      <c r="C66" s="217" t="s">
        <v>9</v>
      </c>
      <c r="D66" s="217">
        <v>1</v>
      </c>
      <c r="E66" s="218"/>
      <c r="F66" s="218">
        <f t="shared" si="2"/>
        <v>0</v>
      </c>
    </row>
    <row r="67" spans="1:6" ht="25.5" x14ac:dyDescent="0.2">
      <c r="A67" s="119">
        <f t="shared" si="3"/>
        <v>45</v>
      </c>
      <c r="B67" s="227" t="s">
        <v>373</v>
      </c>
      <c r="C67" s="217" t="s">
        <v>9</v>
      </c>
      <c r="D67" s="217">
        <v>1</v>
      </c>
      <c r="E67" s="218"/>
      <c r="F67" s="218">
        <f t="shared" si="2"/>
        <v>0</v>
      </c>
    </row>
    <row r="68" spans="1:6" ht="25.5" x14ac:dyDescent="0.2">
      <c r="A68" s="119">
        <f t="shared" si="3"/>
        <v>46</v>
      </c>
      <c r="B68" s="227" t="s">
        <v>374</v>
      </c>
      <c r="C68" s="217" t="s">
        <v>9</v>
      </c>
      <c r="D68" s="217">
        <v>1</v>
      </c>
      <c r="E68" s="218"/>
      <c r="F68" s="218">
        <f t="shared" si="2"/>
        <v>0</v>
      </c>
    </row>
    <row r="69" spans="1:6" ht="25.5" x14ac:dyDescent="0.2">
      <c r="A69" s="119">
        <f t="shared" si="3"/>
        <v>47</v>
      </c>
      <c r="B69" s="227" t="s">
        <v>375</v>
      </c>
      <c r="C69" s="217" t="s">
        <v>9</v>
      </c>
      <c r="D69" s="217">
        <v>1</v>
      </c>
      <c r="E69" s="218"/>
      <c r="F69" s="218">
        <f t="shared" si="2"/>
        <v>0</v>
      </c>
    </row>
    <row r="70" spans="1:6" ht="25.5" x14ac:dyDescent="0.2">
      <c r="A70" s="119">
        <f t="shared" si="3"/>
        <v>48</v>
      </c>
      <c r="B70" s="227" t="s">
        <v>376</v>
      </c>
      <c r="C70" s="217" t="s">
        <v>9</v>
      </c>
      <c r="D70" s="217">
        <v>1</v>
      </c>
      <c r="E70" s="218"/>
      <c r="F70" s="218">
        <f t="shared" si="2"/>
        <v>0</v>
      </c>
    </row>
    <row r="71" spans="1:6" ht="25.5" x14ac:dyDescent="0.2">
      <c r="A71" s="119">
        <f t="shared" si="3"/>
        <v>49</v>
      </c>
      <c r="B71" s="227" t="s">
        <v>517</v>
      </c>
      <c r="C71" s="217" t="s">
        <v>9</v>
      </c>
      <c r="D71" s="217">
        <v>1</v>
      </c>
      <c r="E71" s="218"/>
      <c r="F71" s="218">
        <f t="shared" si="2"/>
        <v>0</v>
      </c>
    </row>
    <row r="72" spans="1:6" ht="25.5" x14ac:dyDescent="0.2">
      <c r="A72" s="119">
        <f t="shared" si="3"/>
        <v>50</v>
      </c>
      <c r="B72" s="227" t="s">
        <v>518</v>
      </c>
      <c r="C72" s="217" t="s">
        <v>9</v>
      </c>
      <c r="D72" s="217">
        <v>1</v>
      </c>
      <c r="E72" s="218"/>
      <c r="F72" s="218">
        <f t="shared" si="2"/>
        <v>0</v>
      </c>
    </row>
    <row r="73" spans="1:6" ht="25.5" x14ac:dyDescent="0.2">
      <c r="A73" s="119">
        <f t="shared" si="3"/>
        <v>51</v>
      </c>
      <c r="B73" s="227" t="s">
        <v>519</v>
      </c>
      <c r="C73" s="217" t="s">
        <v>9</v>
      </c>
      <c r="D73" s="217">
        <v>1</v>
      </c>
      <c r="E73" s="218"/>
      <c r="F73" s="218">
        <f t="shared" si="2"/>
        <v>0</v>
      </c>
    </row>
    <row r="74" spans="1:6" ht="25.5" x14ac:dyDescent="0.2">
      <c r="A74" s="119">
        <f t="shared" si="3"/>
        <v>52</v>
      </c>
      <c r="B74" s="227" t="s">
        <v>383</v>
      </c>
      <c r="C74" s="217" t="s">
        <v>9</v>
      </c>
      <c r="D74" s="217">
        <v>1</v>
      </c>
      <c r="E74" s="218"/>
      <c r="F74" s="218">
        <f t="shared" si="2"/>
        <v>0</v>
      </c>
    </row>
    <row r="75" spans="1:6" ht="25.5" x14ac:dyDescent="0.2">
      <c r="A75" s="119">
        <f t="shared" si="3"/>
        <v>53</v>
      </c>
      <c r="B75" s="227" t="s">
        <v>384</v>
      </c>
      <c r="C75" s="217" t="s">
        <v>9</v>
      </c>
      <c r="D75" s="217">
        <v>1</v>
      </c>
      <c r="E75" s="218"/>
      <c r="F75" s="218">
        <f t="shared" si="2"/>
        <v>0</v>
      </c>
    </row>
    <row r="76" spans="1:6" ht="25.5" x14ac:dyDescent="0.2">
      <c r="A76" s="119">
        <f t="shared" si="3"/>
        <v>54</v>
      </c>
      <c r="B76" s="227" t="s">
        <v>394</v>
      </c>
      <c r="C76" s="217" t="s">
        <v>9</v>
      </c>
      <c r="D76" s="217">
        <v>1</v>
      </c>
      <c r="E76" s="218"/>
      <c r="F76" s="218">
        <f t="shared" si="2"/>
        <v>0</v>
      </c>
    </row>
    <row r="77" spans="1:6" ht="25.5" x14ac:dyDescent="0.2">
      <c r="A77" s="119">
        <f t="shared" si="3"/>
        <v>55</v>
      </c>
      <c r="B77" s="227" t="s">
        <v>385</v>
      </c>
      <c r="C77" s="217" t="s">
        <v>9</v>
      </c>
      <c r="D77" s="217">
        <v>1</v>
      </c>
      <c r="E77" s="218"/>
      <c r="F77" s="218">
        <f t="shared" si="2"/>
        <v>0</v>
      </c>
    </row>
    <row r="78" spans="1:6" ht="25.5" x14ac:dyDescent="0.2">
      <c r="A78" s="119">
        <f t="shared" si="3"/>
        <v>56</v>
      </c>
      <c r="B78" s="227" t="s">
        <v>386</v>
      </c>
      <c r="C78" s="217" t="s">
        <v>9</v>
      </c>
      <c r="D78" s="217">
        <v>1</v>
      </c>
      <c r="E78" s="218"/>
      <c r="F78" s="218">
        <f t="shared" si="2"/>
        <v>0</v>
      </c>
    </row>
    <row r="79" spans="1:6" ht="25.5" x14ac:dyDescent="0.2">
      <c r="A79" s="119">
        <f t="shared" si="3"/>
        <v>57</v>
      </c>
      <c r="B79" s="227" t="s">
        <v>387</v>
      </c>
      <c r="C79" s="217" t="s">
        <v>9</v>
      </c>
      <c r="D79" s="217">
        <v>1</v>
      </c>
      <c r="E79" s="218"/>
      <c r="F79" s="218">
        <f t="shared" si="2"/>
        <v>0</v>
      </c>
    </row>
    <row r="80" spans="1:6" ht="25.5" x14ac:dyDescent="0.2">
      <c r="A80" s="119">
        <f t="shared" si="3"/>
        <v>58</v>
      </c>
      <c r="B80" s="227" t="s">
        <v>388</v>
      </c>
      <c r="C80" s="217" t="s">
        <v>9</v>
      </c>
      <c r="D80" s="217">
        <v>1</v>
      </c>
      <c r="E80" s="218"/>
      <c r="F80" s="218">
        <f t="shared" si="2"/>
        <v>0</v>
      </c>
    </row>
    <row r="81" spans="1:6" ht="25.5" x14ac:dyDescent="0.2">
      <c r="A81" s="119">
        <f t="shared" si="3"/>
        <v>59</v>
      </c>
      <c r="B81" s="227" t="s">
        <v>390</v>
      </c>
      <c r="C81" s="217" t="s">
        <v>9</v>
      </c>
      <c r="D81" s="217">
        <v>1</v>
      </c>
      <c r="E81" s="218"/>
      <c r="F81" s="218">
        <f t="shared" si="2"/>
        <v>0</v>
      </c>
    </row>
    <row r="82" spans="1:6" ht="25.5" x14ac:dyDescent="0.2">
      <c r="A82" s="119">
        <f t="shared" si="3"/>
        <v>60</v>
      </c>
      <c r="B82" s="227" t="s">
        <v>389</v>
      </c>
      <c r="C82" s="217" t="s">
        <v>9</v>
      </c>
      <c r="D82" s="217">
        <v>1</v>
      </c>
      <c r="E82" s="218"/>
      <c r="F82" s="218">
        <f t="shared" si="2"/>
        <v>0</v>
      </c>
    </row>
    <row r="83" spans="1:6" ht="25.5" x14ac:dyDescent="0.2">
      <c r="A83" s="119">
        <f t="shared" si="3"/>
        <v>61</v>
      </c>
      <c r="B83" s="227" t="s">
        <v>391</v>
      </c>
      <c r="C83" s="217" t="s">
        <v>9</v>
      </c>
      <c r="D83" s="217">
        <v>1</v>
      </c>
      <c r="E83" s="218"/>
      <c r="F83" s="218">
        <f t="shared" si="2"/>
        <v>0</v>
      </c>
    </row>
    <row r="84" spans="1:6" ht="25.5" x14ac:dyDescent="0.2">
      <c r="A84" s="119">
        <f t="shared" si="3"/>
        <v>62</v>
      </c>
      <c r="B84" s="227" t="s">
        <v>392</v>
      </c>
      <c r="C84" s="217" t="s">
        <v>9</v>
      </c>
      <c r="D84" s="217">
        <v>1</v>
      </c>
      <c r="E84" s="218"/>
      <c r="F84" s="218">
        <f t="shared" si="2"/>
        <v>0</v>
      </c>
    </row>
    <row r="85" spans="1:6" ht="25.5" x14ac:dyDescent="0.2">
      <c r="A85" s="119">
        <f t="shared" si="3"/>
        <v>63</v>
      </c>
      <c r="B85" s="227" t="s">
        <v>393</v>
      </c>
      <c r="C85" s="217" t="s">
        <v>9</v>
      </c>
      <c r="D85" s="217">
        <v>1</v>
      </c>
      <c r="E85" s="218"/>
      <c r="F85" s="218">
        <f t="shared" si="2"/>
        <v>0</v>
      </c>
    </row>
    <row r="86" spans="1:6" ht="25.5" x14ac:dyDescent="0.2">
      <c r="A86" s="119">
        <f t="shared" si="3"/>
        <v>64</v>
      </c>
      <c r="B86" s="227" t="s">
        <v>377</v>
      </c>
      <c r="C86" s="217" t="s">
        <v>9</v>
      </c>
      <c r="D86" s="217">
        <v>1</v>
      </c>
      <c r="E86" s="218"/>
      <c r="F86" s="218">
        <f t="shared" si="2"/>
        <v>0</v>
      </c>
    </row>
    <row r="87" spans="1:6" ht="25.5" x14ac:dyDescent="0.2">
      <c r="A87" s="119">
        <f t="shared" si="3"/>
        <v>65</v>
      </c>
      <c r="B87" s="227" t="s">
        <v>378</v>
      </c>
      <c r="C87" s="217" t="s">
        <v>9</v>
      </c>
      <c r="D87" s="217">
        <v>1</v>
      </c>
      <c r="E87" s="218"/>
      <c r="F87" s="218">
        <f t="shared" ref="F87:F132" si="4">$D87*E87</f>
        <v>0</v>
      </c>
    </row>
    <row r="88" spans="1:6" ht="25.5" x14ac:dyDescent="0.2">
      <c r="A88" s="119">
        <f t="shared" si="3"/>
        <v>66</v>
      </c>
      <c r="B88" s="227" t="s">
        <v>379</v>
      </c>
      <c r="C88" s="217" t="s">
        <v>9</v>
      </c>
      <c r="D88" s="217">
        <v>1</v>
      </c>
      <c r="E88" s="218"/>
      <c r="F88" s="218">
        <f t="shared" si="4"/>
        <v>0</v>
      </c>
    </row>
    <row r="89" spans="1:6" ht="25.5" x14ac:dyDescent="0.2">
      <c r="A89" s="119">
        <f t="shared" ref="A89:A132" si="5">A88+1</f>
        <v>67</v>
      </c>
      <c r="B89" s="227" t="s">
        <v>380</v>
      </c>
      <c r="C89" s="217" t="s">
        <v>9</v>
      </c>
      <c r="D89" s="217">
        <v>1</v>
      </c>
      <c r="E89" s="218"/>
      <c r="F89" s="218">
        <f t="shared" si="4"/>
        <v>0</v>
      </c>
    </row>
    <row r="90" spans="1:6" ht="25.5" x14ac:dyDescent="0.2">
      <c r="A90" s="119">
        <f t="shared" si="5"/>
        <v>68</v>
      </c>
      <c r="B90" s="227" t="s">
        <v>381</v>
      </c>
      <c r="C90" s="217" t="s">
        <v>9</v>
      </c>
      <c r="D90" s="217">
        <v>1</v>
      </c>
      <c r="E90" s="218"/>
      <c r="F90" s="218">
        <f t="shared" si="4"/>
        <v>0</v>
      </c>
    </row>
    <row r="91" spans="1:6" ht="25.5" x14ac:dyDescent="0.2">
      <c r="A91" s="119">
        <f t="shared" si="5"/>
        <v>69</v>
      </c>
      <c r="B91" s="227" t="s">
        <v>382</v>
      </c>
      <c r="C91" s="217" t="s">
        <v>9</v>
      </c>
      <c r="D91" s="217">
        <v>1</v>
      </c>
      <c r="E91" s="218"/>
      <c r="F91" s="218">
        <f t="shared" si="4"/>
        <v>0</v>
      </c>
    </row>
    <row r="92" spans="1:6" ht="25.5" x14ac:dyDescent="0.2">
      <c r="A92" s="119">
        <f t="shared" si="5"/>
        <v>70</v>
      </c>
      <c r="B92" s="227" t="s">
        <v>520</v>
      </c>
      <c r="C92" s="217" t="s">
        <v>9</v>
      </c>
      <c r="D92" s="217">
        <v>1</v>
      </c>
      <c r="E92" s="218"/>
      <c r="F92" s="218">
        <f t="shared" si="4"/>
        <v>0</v>
      </c>
    </row>
    <row r="93" spans="1:6" ht="25.5" x14ac:dyDescent="0.2">
      <c r="A93" s="119">
        <f t="shared" si="5"/>
        <v>71</v>
      </c>
      <c r="B93" s="227" t="s">
        <v>521</v>
      </c>
      <c r="C93" s="217" t="s">
        <v>9</v>
      </c>
      <c r="D93" s="217">
        <v>2</v>
      </c>
      <c r="E93" s="218"/>
      <c r="F93" s="218">
        <f t="shared" si="4"/>
        <v>0</v>
      </c>
    </row>
    <row r="94" spans="1:6" ht="25.5" x14ac:dyDescent="0.2">
      <c r="A94" s="119">
        <f t="shared" si="5"/>
        <v>72</v>
      </c>
      <c r="B94" s="227" t="s">
        <v>522</v>
      </c>
      <c r="C94" s="217" t="s">
        <v>9</v>
      </c>
      <c r="D94" s="217">
        <v>2</v>
      </c>
      <c r="E94" s="218"/>
      <c r="F94" s="218">
        <f t="shared" si="4"/>
        <v>0</v>
      </c>
    </row>
    <row r="95" spans="1:6" ht="25.5" x14ac:dyDescent="0.2">
      <c r="A95" s="119">
        <f t="shared" si="5"/>
        <v>73</v>
      </c>
      <c r="B95" s="227" t="s">
        <v>32</v>
      </c>
      <c r="C95" s="217" t="s">
        <v>9</v>
      </c>
      <c r="D95" s="217">
        <v>5</v>
      </c>
      <c r="E95" s="218"/>
      <c r="F95" s="218">
        <f t="shared" si="4"/>
        <v>0</v>
      </c>
    </row>
    <row r="96" spans="1:6" ht="25.5" x14ac:dyDescent="0.2">
      <c r="A96" s="119">
        <f t="shared" si="5"/>
        <v>74</v>
      </c>
      <c r="B96" s="227" t="s">
        <v>33</v>
      </c>
      <c r="C96" s="217" t="s">
        <v>9</v>
      </c>
      <c r="D96" s="217">
        <v>2</v>
      </c>
      <c r="E96" s="218"/>
      <c r="F96" s="218">
        <f t="shared" si="4"/>
        <v>0</v>
      </c>
    </row>
    <row r="97" spans="1:6" ht="25.5" x14ac:dyDescent="0.2">
      <c r="A97" s="119">
        <f t="shared" si="5"/>
        <v>75</v>
      </c>
      <c r="B97" s="227" t="s">
        <v>34</v>
      </c>
      <c r="C97" s="217" t="s">
        <v>9</v>
      </c>
      <c r="D97" s="217">
        <v>2</v>
      </c>
      <c r="E97" s="218"/>
      <c r="F97" s="218">
        <f t="shared" si="4"/>
        <v>0</v>
      </c>
    </row>
    <row r="98" spans="1:6" ht="25.5" x14ac:dyDescent="0.2">
      <c r="A98" s="119">
        <f t="shared" si="5"/>
        <v>76</v>
      </c>
      <c r="B98" s="227" t="s">
        <v>395</v>
      </c>
      <c r="C98" s="217" t="s">
        <v>9</v>
      </c>
      <c r="D98" s="217">
        <v>2</v>
      </c>
      <c r="E98" s="218"/>
      <c r="F98" s="218">
        <f t="shared" si="4"/>
        <v>0</v>
      </c>
    </row>
    <row r="99" spans="1:6" ht="25.5" x14ac:dyDescent="0.2">
      <c r="A99" s="119">
        <f t="shared" si="5"/>
        <v>77</v>
      </c>
      <c r="B99" s="227" t="s">
        <v>396</v>
      </c>
      <c r="C99" s="217" t="s">
        <v>9</v>
      </c>
      <c r="D99" s="217">
        <v>2</v>
      </c>
      <c r="E99" s="218"/>
      <c r="F99" s="218">
        <f t="shared" si="4"/>
        <v>0</v>
      </c>
    </row>
    <row r="100" spans="1:6" ht="25.5" x14ac:dyDescent="0.2">
      <c r="A100" s="119">
        <f t="shared" si="5"/>
        <v>78</v>
      </c>
      <c r="B100" s="227" t="s">
        <v>523</v>
      </c>
      <c r="C100" s="217" t="s">
        <v>9</v>
      </c>
      <c r="D100" s="217">
        <v>1</v>
      </c>
      <c r="E100" s="218"/>
      <c r="F100" s="218">
        <f t="shared" si="4"/>
        <v>0</v>
      </c>
    </row>
    <row r="101" spans="1:6" ht="25.5" x14ac:dyDescent="0.2">
      <c r="A101" s="119">
        <f t="shared" si="5"/>
        <v>79</v>
      </c>
      <c r="B101" s="227" t="s">
        <v>524</v>
      </c>
      <c r="C101" s="217" t="s">
        <v>17</v>
      </c>
      <c r="D101" s="217">
        <v>1</v>
      </c>
      <c r="E101" s="218"/>
      <c r="F101" s="218">
        <f t="shared" si="4"/>
        <v>0</v>
      </c>
    </row>
    <row r="102" spans="1:6" ht="25.5" x14ac:dyDescent="0.2">
      <c r="A102" s="119">
        <f t="shared" si="5"/>
        <v>80</v>
      </c>
      <c r="B102" s="227" t="s">
        <v>588</v>
      </c>
      <c r="C102" s="217" t="s">
        <v>17</v>
      </c>
      <c r="D102" s="217">
        <v>150</v>
      </c>
      <c r="E102" s="218"/>
      <c r="F102" s="218">
        <f t="shared" si="4"/>
        <v>0</v>
      </c>
    </row>
    <row r="103" spans="1:6" ht="25.5" x14ac:dyDescent="0.2">
      <c r="A103" s="119">
        <f t="shared" si="5"/>
        <v>81</v>
      </c>
      <c r="B103" s="227" t="s">
        <v>589</v>
      </c>
      <c r="C103" s="217" t="s">
        <v>17</v>
      </c>
      <c r="D103" s="217">
        <v>150</v>
      </c>
      <c r="E103" s="218"/>
      <c r="F103" s="218">
        <f t="shared" si="4"/>
        <v>0</v>
      </c>
    </row>
    <row r="104" spans="1:6" ht="25.5" x14ac:dyDescent="0.2">
      <c r="A104" s="119">
        <f t="shared" si="5"/>
        <v>82</v>
      </c>
      <c r="B104" s="227" t="s">
        <v>590</v>
      </c>
      <c r="C104" s="217" t="s">
        <v>9</v>
      </c>
      <c r="D104" s="217">
        <v>30</v>
      </c>
      <c r="E104" s="218"/>
      <c r="F104" s="218">
        <f t="shared" si="4"/>
        <v>0</v>
      </c>
    </row>
    <row r="105" spans="1:6" ht="76.5" x14ac:dyDescent="0.2">
      <c r="A105" s="119">
        <f t="shared" si="5"/>
        <v>83</v>
      </c>
      <c r="B105" s="227" t="s">
        <v>636</v>
      </c>
      <c r="C105" s="217" t="s">
        <v>9</v>
      </c>
      <c r="D105" s="217">
        <v>10</v>
      </c>
      <c r="E105" s="218"/>
      <c r="F105" s="218">
        <f t="shared" si="4"/>
        <v>0</v>
      </c>
    </row>
    <row r="106" spans="1:6" ht="38.25" x14ac:dyDescent="0.2">
      <c r="A106" s="119">
        <f t="shared" si="5"/>
        <v>84</v>
      </c>
      <c r="B106" s="228" t="s">
        <v>612</v>
      </c>
      <c r="C106" s="86" t="s">
        <v>9</v>
      </c>
      <c r="D106" s="86">
        <v>5</v>
      </c>
      <c r="E106" s="34"/>
      <c r="F106" s="218">
        <f t="shared" si="4"/>
        <v>0</v>
      </c>
    </row>
    <row r="107" spans="1:6" ht="38.25" x14ac:dyDescent="0.2">
      <c r="A107" s="119">
        <f t="shared" si="5"/>
        <v>85</v>
      </c>
      <c r="B107" s="228" t="s">
        <v>613</v>
      </c>
      <c r="C107" s="86" t="s">
        <v>9</v>
      </c>
      <c r="D107" s="86">
        <v>50</v>
      </c>
      <c r="E107" s="34"/>
      <c r="F107" s="218">
        <f t="shared" si="4"/>
        <v>0</v>
      </c>
    </row>
    <row r="108" spans="1:6" ht="51" x14ac:dyDescent="0.2">
      <c r="A108" s="119">
        <f t="shared" si="5"/>
        <v>86</v>
      </c>
      <c r="B108" s="227" t="s">
        <v>591</v>
      </c>
      <c r="C108" s="86" t="s">
        <v>9</v>
      </c>
      <c r="D108" s="86">
        <v>100</v>
      </c>
      <c r="E108" s="34"/>
      <c r="F108" s="218">
        <f t="shared" si="4"/>
        <v>0</v>
      </c>
    </row>
    <row r="109" spans="1:6" ht="51" x14ac:dyDescent="0.2">
      <c r="A109" s="119">
        <f t="shared" si="5"/>
        <v>87</v>
      </c>
      <c r="B109" s="227" t="s">
        <v>614</v>
      </c>
      <c r="C109" s="86" t="s">
        <v>9</v>
      </c>
      <c r="D109" s="86">
        <v>10</v>
      </c>
      <c r="E109" s="34"/>
      <c r="F109" s="218">
        <f t="shared" si="4"/>
        <v>0</v>
      </c>
    </row>
    <row r="110" spans="1:6" ht="25.5" x14ac:dyDescent="0.2">
      <c r="A110" s="119">
        <f t="shared" si="5"/>
        <v>88</v>
      </c>
      <c r="B110" s="228" t="s">
        <v>592</v>
      </c>
      <c r="C110" s="86" t="s">
        <v>9</v>
      </c>
      <c r="D110" s="86">
        <v>100</v>
      </c>
      <c r="E110" s="34"/>
      <c r="F110" s="218">
        <f t="shared" si="4"/>
        <v>0</v>
      </c>
    </row>
    <row r="111" spans="1:6" ht="25.5" x14ac:dyDescent="0.2">
      <c r="A111" s="119">
        <f t="shared" si="5"/>
        <v>89</v>
      </c>
      <c r="B111" s="227" t="s">
        <v>593</v>
      </c>
      <c r="C111" s="86" t="s">
        <v>9</v>
      </c>
      <c r="D111" s="86">
        <v>50</v>
      </c>
      <c r="E111" s="34"/>
      <c r="F111" s="218">
        <f t="shared" si="4"/>
        <v>0</v>
      </c>
    </row>
    <row r="112" spans="1:6" ht="25.5" x14ac:dyDescent="0.2">
      <c r="A112" s="119">
        <f t="shared" si="5"/>
        <v>90</v>
      </c>
      <c r="B112" s="228" t="s">
        <v>594</v>
      </c>
      <c r="C112" s="86" t="s">
        <v>9</v>
      </c>
      <c r="D112" s="86">
        <v>100</v>
      </c>
      <c r="E112" s="34"/>
      <c r="F112" s="218">
        <f t="shared" si="4"/>
        <v>0</v>
      </c>
    </row>
    <row r="113" spans="1:6" ht="25.5" x14ac:dyDescent="0.2">
      <c r="A113" s="119">
        <f t="shared" si="5"/>
        <v>91</v>
      </c>
      <c r="B113" s="228" t="s">
        <v>202</v>
      </c>
      <c r="C113" s="86" t="s">
        <v>9</v>
      </c>
      <c r="D113" s="86">
        <v>100</v>
      </c>
      <c r="E113" s="34"/>
      <c r="F113" s="218">
        <f t="shared" si="4"/>
        <v>0</v>
      </c>
    </row>
    <row r="114" spans="1:6" ht="25.5" x14ac:dyDescent="0.2">
      <c r="A114" s="119">
        <f t="shared" si="5"/>
        <v>92</v>
      </c>
      <c r="B114" s="227" t="s">
        <v>595</v>
      </c>
      <c r="C114" s="217" t="s">
        <v>9</v>
      </c>
      <c r="D114" s="217">
        <v>10</v>
      </c>
      <c r="E114" s="218"/>
      <c r="F114" s="218">
        <f t="shared" si="4"/>
        <v>0</v>
      </c>
    </row>
    <row r="115" spans="1:6" ht="39" customHeight="1" x14ac:dyDescent="0.2">
      <c r="A115" s="119">
        <f t="shared" si="5"/>
        <v>93</v>
      </c>
      <c r="B115" s="227" t="s">
        <v>596</v>
      </c>
      <c r="C115" s="86" t="s">
        <v>9</v>
      </c>
      <c r="D115" s="86">
        <v>2</v>
      </c>
      <c r="E115" s="34"/>
      <c r="F115" s="218">
        <f t="shared" si="4"/>
        <v>0</v>
      </c>
    </row>
    <row r="116" spans="1:6" ht="38.25" x14ac:dyDescent="0.2">
      <c r="A116" s="119">
        <f t="shared" si="5"/>
        <v>94</v>
      </c>
      <c r="B116" s="216" t="s">
        <v>597</v>
      </c>
      <c r="C116" s="217" t="s">
        <v>607</v>
      </c>
      <c r="D116" s="217">
        <v>10</v>
      </c>
      <c r="E116" s="218"/>
      <c r="F116" s="218">
        <f t="shared" si="4"/>
        <v>0</v>
      </c>
    </row>
    <row r="117" spans="1:6" ht="25.5" x14ac:dyDescent="0.2">
      <c r="A117" s="119">
        <f t="shared" si="5"/>
        <v>95</v>
      </c>
      <c r="B117" s="216" t="s">
        <v>598</v>
      </c>
      <c r="C117" s="217" t="s">
        <v>9</v>
      </c>
      <c r="D117" s="217">
        <v>10</v>
      </c>
      <c r="E117" s="218"/>
      <c r="F117" s="218">
        <f t="shared" si="4"/>
        <v>0</v>
      </c>
    </row>
    <row r="118" spans="1:6" ht="25.5" x14ac:dyDescent="0.2">
      <c r="A118" s="119">
        <f t="shared" si="5"/>
        <v>96</v>
      </c>
      <c r="B118" s="216" t="s">
        <v>599</v>
      </c>
      <c r="C118" s="217" t="s">
        <v>9</v>
      </c>
      <c r="D118" s="217">
        <v>10</v>
      </c>
      <c r="E118" s="218"/>
      <c r="F118" s="218">
        <f t="shared" si="4"/>
        <v>0</v>
      </c>
    </row>
    <row r="119" spans="1:6" ht="25.5" x14ac:dyDescent="0.2">
      <c r="A119" s="119">
        <f t="shared" si="5"/>
        <v>97</v>
      </c>
      <c r="B119" s="110" t="s">
        <v>420</v>
      </c>
      <c r="C119" s="86" t="s">
        <v>9</v>
      </c>
      <c r="D119" s="86">
        <v>30</v>
      </c>
      <c r="E119" s="34"/>
      <c r="F119" s="218">
        <f t="shared" si="4"/>
        <v>0</v>
      </c>
    </row>
    <row r="120" spans="1:6" ht="25.5" x14ac:dyDescent="0.2">
      <c r="A120" s="119">
        <f t="shared" si="5"/>
        <v>98</v>
      </c>
      <c r="B120" s="228" t="s">
        <v>421</v>
      </c>
      <c r="C120" s="86" t="s">
        <v>9</v>
      </c>
      <c r="D120" s="86">
        <v>30</v>
      </c>
      <c r="E120" s="34"/>
      <c r="F120" s="218">
        <f t="shared" si="4"/>
        <v>0</v>
      </c>
    </row>
    <row r="121" spans="1:6" ht="25.5" x14ac:dyDescent="0.2">
      <c r="A121" s="119">
        <f t="shared" si="5"/>
        <v>99</v>
      </c>
      <c r="B121" s="227" t="s">
        <v>601</v>
      </c>
      <c r="C121" s="217" t="s">
        <v>9</v>
      </c>
      <c r="D121" s="217">
        <v>10</v>
      </c>
      <c r="E121" s="218"/>
      <c r="F121" s="218">
        <f t="shared" si="4"/>
        <v>0</v>
      </c>
    </row>
    <row r="122" spans="1:6" ht="38.25" x14ac:dyDescent="0.2">
      <c r="A122" s="119">
        <f t="shared" si="5"/>
        <v>100</v>
      </c>
      <c r="B122" s="227" t="s">
        <v>600</v>
      </c>
      <c r="C122" s="217" t="s">
        <v>9</v>
      </c>
      <c r="D122" s="217">
        <v>30</v>
      </c>
      <c r="E122" s="218"/>
      <c r="F122" s="218">
        <f t="shared" si="4"/>
        <v>0</v>
      </c>
    </row>
    <row r="123" spans="1:6" ht="38.25" x14ac:dyDescent="0.2">
      <c r="A123" s="119">
        <f t="shared" si="5"/>
        <v>101</v>
      </c>
      <c r="B123" s="227" t="s">
        <v>602</v>
      </c>
      <c r="C123" s="217" t="s">
        <v>9</v>
      </c>
      <c r="D123" s="217">
        <v>10</v>
      </c>
      <c r="E123" s="218"/>
      <c r="F123" s="218">
        <f t="shared" si="4"/>
        <v>0</v>
      </c>
    </row>
    <row r="124" spans="1:6" ht="38.25" x14ac:dyDescent="0.2">
      <c r="A124" s="119">
        <f t="shared" si="5"/>
        <v>102</v>
      </c>
      <c r="B124" s="227" t="s">
        <v>603</v>
      </c>
      <c r="C124" s="217" t="s">
        <v>9</v>
      </c>
      <c r="D124" s="217">
        <v>10</v>
      </c>
      <c r="E124" s="218"/>
      <c r="F124" s="218">
        <f t="shared" si="4"/>
        <v>0</v>
      </c>
    </row>
    <row r="125" spans="1:6" ht="51" x14ac:dyDescent="0.2">
      <c r="A125" s="119">
        <f t="shared" si="5"/>
        <v>103</v>
      </c>
      <c r="B125" s="227" t="s">
        <v>610</v>
      </c>
      <c r="C125" s="217" t="s">
        <v>9</v>
      </c>
      <c r="D125" s="217">
        <v>20</v>
      </c>
      <c r="E125" s="218"/>
      <c r="F125" s="218">
        <f t="shared" si="4"/>
        <v>0</v>
      </c>
    </row>
    <row r="126" spans="1:6" ht="39" customHeight="1" x14ac:dyDescent="0.2">
      <c r="A126" s="119">
        <f t="shared" si="5"/>
        <v>104</v>
      </c>
      <c r="B126" s="227" t="s">
        <v>611</v>
      </c>
      <c r="C126" s="217" t="s">
        <v>8</v>
      </c>
      <c r="D126" s="217">
        <v>50</v>
      </c>
      <c r="E126" s="218"/>
      <c r="F126" s="218">
        <f t="shared" si="4"/>
        <v>0</v>
      </c>
    </row>
    <row r="127" spans="1:6" ht="25.5" x14ac:dyDescent="0.2">
      <c r="A127" s="119">
        <f t="shared" si="5"/>
        <v>105</v>
      </c>
      <c r="B127" s="227" t="s">
        <v>604</v>
      </c>
      <c r="C127" s="217" t="s">
        <v>9</v>
      </c>
      <c r="D127" s="217">
        <v>10</v>
      </c>
      <c r="E127" s="218"/>
      <c r="F127" s="218">
        <f t="shared" si="4"/>
        <v>0</v>
      </c>
    </row>
    <row r="128" spans="1:6" ht="38.25" x14ac:dyDescent="0.2">
      <c r="A128" s="119">
        <f t="shared" si="5"/>
        <v>106</v>
      </c>
      <c r="B128" s="227" t="s">
        <v>605</v>
      </c>
      <c r="C128" s="217" t="s">
        <v>9</v>
      </c>
      <c r="D128" s="217">
        <v>5</v>
      </c>
      <c r="E128" s="218"/>
      <c r="F128" s="218">
        <f t="shared" si="4"/>
        <v>0</v>
      </c>
    </row>
    <row r="129" spans="1:25" ht="25.5" x14ac:dyDescent="0.2">
      <c r="A129" s="119">
        <f t="shared" si="5"/>
        <v>107</v>
      </c>
      <c r="B129" s="227" t="s">
        <v>609</v>
      </c>
      <c r="C129" s="217" t="s">
        <v>9</v>
      </c>
      <c r="D129" s="217">
        <v>5</v>
      </c>
      <c r="E129" s="218"/>
      <c r="F129" s="218">
        <f t="shared" si="4"/>
        <v>0</v>
      </c>
    </row>
    <row r="130" spans="1:25" ht="25.5" x14ac:dyDescent="0.2">
      <c r="A130" s="119">
        <f t="shared" si="5"/>
        <v>108</v>
      </c>
      <c r="B130" s="227" t="s">
        <v>618</v>
      </c>
      <c r="C130" s="217" t="s">
        <v>9</v>
      </c>
      <c r="D130" s="217">
        <v>5</v>
      </c>
      <c r="E130" s="218"/>
      <c r="F130" s="218">
        <f t="shared" si="4"/>
        <v>0</v>
      </c>
    </row>
    <row r="131" spans="1:25" ht="38.25" x14ac:dyDescent="0.2">
      <c r="A131" s="119">
        <f t="shared" si="5"/>
        <v>109</v>
      </c>
      <c r="B131" s="227" t="s">
        <v>606</v>
      </c>
      <c r="C131" s="217" t="s">
        <v>9</v>
      </c>
      <c r="D131" s="217">
        <v>5</v>
      </c>
      <c r="E131" s="218"/>
      <c r="F131" s="218">
        <f t="shared" si="4"/>
        <v>0</v>
      </c>
    </row>
    <row r="132" spans="1:25" ht="38.25" x14ac:dyDescent="0.2">
      <c r="A132" s="119">
        <f t="shared" si="5"/>
        <v>110</v>
      </c>
      <c r="B132" s="227" t="s">
        <v>608</v>
      </c>
      <c r="C132" s="217" t="s">
        <v>9</v>
      </c>
      <c r="D132" s="217">
        <v>2</v>
      </c>
      <c r="E132" s="218"/>
      <c r="F132" s="218">
        <f t="shared" si="4"/>
        <v>0</v>
      </c>
    </row>
    <row r="133" spans="1:25" x14ac:dyDescent="0.2">
      <c r="Q133" s="131"/>
      <c r="R133" s="131"/>
      <c r="S133" s="131"/>
      <c r="T133" s="131"/>
      <c r="U133" s="131"/>
      <c r="V133" s="131"/>
      <c r="W133" s="131"/>
      <c r="X133" s="131"/>
      <c r="Y133" s="131"/>
    </row>
    <row r="134" spans="1:25" x14ac:dyDescent="0.2">
      <c r="Q134" s="131"/>
      <c r="R134" s="131"/>
      <c r="S134" s="131"/>
      <c r="T134" s="131"/>
      <c r="U134" s="131"/>
      <c r="V134" s="131"/>
      <c r="W134" s="131"/>
      <c r="X134" s="131"/>
      <c r="Y134" s="131"/>
    </row>
    <row r="135" spans="1:25" x14ac:dyDescent="0.2">
      <c r="A135" s="229"/>
      <c r="B135" s="116"/>
      <c r="C135" s="102"/>
      <c r="D135" s="102"/>
      <c r="E135" s="222"/>
      <c r="F135" s="223"/>
      <c r="Q135" s="131"/>
      <c r="R135" s="131"/>
      <c r="S135" s="131"/>
      <c r="T135" s="131"/>
      <c r="U135" s="131"/>
      <c r="V135" s="131"/>
      <c r="W135" s="131"/>
      <c r="X135" s="131"/>
      <c r="Y135" s="131"/>
    </row>
    <row r="136" spans="1:25" ht="15.75" thickBot="1" x14ac:dyDescent="0.3">
      <c r="A136" s="229"/>
      <c r="B136" s="116"/>
      <c r="C136" s="102"/>
      <c r="D136" s="102"/>
      <c r="E136" s="224" t="s">
        <v>11</v>
      </c>
      <c r="F136" s="5">
        <f>SUM(F23:F132)</f>
        <v>0</v>
      </c>
      <c r="Q136" s="131"/>
      <c r="R136" s="100"/>
      <c r="S136" s="184"/>
      <c r="T136" s="102"/>
      <c r="U136" s="102"/>
      <c r="V136" s="222"/>
      <c r="W136" s="6"/>
      <c r="X136" s="131"/>
      <c r="Y136" s="131"/>
    </row>
    <row r="137" spans="1:25" ht="15" thickTop="1" x14ac:dyDescent="0.2">
      <c r="A137" s="229"/>
      <c r="B137" s="116"/>
      <c r="C137" s="102"/>
      <c r="D137" s="102"/>
      <c r="E137" s="222"/>
      <c r="F137" s="223"/>
      <c r="Q137" s="131"/>
      <c r="R137" s="28"/>
      <c r="S137" s="230"/>
      <c r="T137" s="28"/>
      <c r="U137" s="28"/>
      <c r="V137" s="45"/>
      <c r="W137" s="45"/>
      <c r="X137" s="131"/>
      <c r="Y137" s="131"/>
    </row>
    <row r="138" spans="1:25" ht="15" x14ac:dyDescent="0.25">
      <c r="A138" s="184" t="s">
        <v>422</v>
      </c>
      <c r="B138" s="116"/>
      <c r="C138" s="102"/>
      <c r="D138" s="102"/>
      <c r="E138" s="222"/>
      <c r="F138" s="223"/>
      <c r="Q138" s="131"/>
      <c r="R138" s="100"/>
      <c r="S138" s="231"/>
      <c r="T138" s="102"/>
      <c r="U138" s="102"/>
      <c r="V138" s="222"/>
      <c r="W138" s="6"/>
      <c r="X138" s="131"/>
      <c r="Y138" s="131"/>
    </row>
    <row r="139" spans="1:25" ht="15.75" thickBot="1" x14ac:dyDescent="0.3">
      <c r="A139" s="183"/>
      <c r="C139" s="184"/>
      <c r="D139" s="232"/>
      <c r="E139" s="233"/>
      <c r="Q139" s="131"/>
      <c r="R139" s="100"/>
      <c r="S139" s="231"/>
      <c r="T139" s="102"/>
      <c r="U139" s="102"/>
      <c r="V139" s="222"/>
      <c r="W139" s="6"/>
      <c r="X139" s="131"/>
      <c r="Y139" s="131"/>
    </row>
    <row r="140" spans="1:25" ht="26.25" thickBot="1" x14ac:dyDescent="0.25">
      <c r="A140" s="109" t="s">
        <v>3</v>
      </c>
      <c r="B140" s="185" t="s">
        <v>4</v>
      </c>
      <c r="C140" s="75" t="s">
        <v>5</v>
      </c>
      <c r="D140" s="75" t="s">
        <v>260</v>
      </c>
      <c r="E140" s="76" t="s">
        <v>455</v>
      </c>
      <c r="F140" s="75" t="s">
        <v>454</v>
      </c>
      <c r="J140" s="100"/>
      <c r="Q140" s="131"/>
      <c r="R140" s="100"/>
      <c r="S140" s="231"/>
      <c r="T140" s="102"/>
      <c r="U140" s="102"/>
      <c r="V140" s="222"/>
      <c r="W140" s="6"/>
      <c r="X140" s="131"/>
      <c r="Y140" s="131"/>
    </row>
    <row r="141" spans="1:25" ht="38.25" x14ac:dyDescent="0.2">
      <c r="A141" s="234">
        <v>1</v>
      </c>
      <c r="B141" s="216" t="s">
        <v>653</v>
      </c>
      <c r="C141" s="217" t="s">
        <v>7</v>
      </c>
      <c r="D141" s="217">
        <v>10</v>
      </c>
      <c r="E141" s="218"/>
      <c r="F141" s="218">
        <f t="shared" ref="F141:F148" si="6">$D141*E141</f>
        <v>0</v>
      </c>
      <c r="J141" s="28"/>
      <c r="Q141" s="131"/>
      <c r="R141" s="100"/>
      <c r="S141" s="231"/>
      <c r="T141" s="102"/>
      <c r="U141" s="102"/>
      <c r="V141" s="222"/>
      <c r="W141" s="6"/>
      <c r="X141" s="131"/>
      <c r="Y141" s="131"/>
    </row>
    <row r="142" spans="1:25" ht="38.25" x14ac:dyDescent="0.2">
      <c r="A142" s="234">
        <f>A141+1</f>
        <v>2</v>
      </c>
      <c r="B142" s="216" t="s">
        <v>654</v>
      </c>
      <c r="C142" s="217" t="s">
        <v>7</v>
      </c>
      <c r="D142" s="217">
        <v>10</v>
      </c>
      <c r="E142" s="218"/>
      <c r="F142" s="218">
        <f t="shared" si="6"/>
        <v>0</v>
      </c>
      <c r="J142" s="28"/>
      <c r="Q142" s="131"/>
      <c r="R142" s="100"/>
      <c r="S142" s="231"/>
      <c r="T142" s="102"/>
      <c r="U142" s="102"/>
      <c r="V142" s="222"/>
      <c r="W142" s="6"/>
      <c r="X142" s="131"/>
      <c r="Y142" s="131"/>
    </row>
    <row r="143" spans="1:25" ht="38.25" x14ac:dyDescent="0.2">
      <c r="A143" s="234">
        <f t="shared" ref="A143:A148" si="7">A142+1</f>
        <v>3</v>
      </c>
      <c r="B143" s="216" t="s">
        <v>655</v>
      </c>
      <c r="C143" s="217" t="s">
        <v>7</v>
      </c>
      <c r="D143" s="217">
        <v>10</v>
      </c>
      <c r="E143" s="218"/>
      <c r="F143" s="218">
        <f t="shared" si="6"/>
        <v>0</v>
      </c>
      <c r="J143" s="100"/>
      <c r="Q143" s="131"/>
      <c r="R143" s="100"/>
      <c r="S143" s="231"/>
      <c r="T143" s="102"/>
      <c r="U143" s="102"/>
      <c r="V143" s="222"/>
      <c r="W143" s="6"/>
      <c r="X143" s="131"/>
      <c r="Y143" s="131"/>
    </row>
    <row r="144" spans="1:25" ht="38.25" x14ac:dyDescent="0.2">
      <c r="A144" s="234">
        <f t="shared" si="7"/>
        <v>4</v>
      </c>
      <c r="B144" s="216" t="s">
        <v>656</v>
      </c>
      <c r="C144" s="217" t="s">
        <v>7</v>
      </c>
      <c r="D144" s="217">
        <v>10</v>
      </c>
      <c r="E144" s="218"/>
      <c r="F144" s="218">
        <f t="shared" si="6"/>
        <v>0</v>
      </c>
      <c r="J144" s="100"/>
      <c r="Q144" s="131"/>
      <c r="R144" s="100"/>
      <c r="S144" s="231"/>
      <c r="T144" s="102"/>
      <c r="U144" s="102"/>
      <c r="V144" s="222"/>
      <c r="W144" s="6"/>
      <c r="X144" s="131"/>
      <c r="Y144" s="131"/>
    </row>
    <row r="145" spans="1:25" ht="38.25" x14ac:dyDescent="0.2">
      <c r="A145" s="234">
        <f t="shared" si="7"/>
        <v>5</v>
      </c>
      <c r="B145" s="216" t="s">
        <v>442</v>
      </c>
      <c r="C145" s="217" t="s">
        <v>9</v>
      </c>
      <c r="D145" s="217">
        <v>10</v>
      </c>
      <c r="E145" s="218"/>
      <c r="F145" s="218">
        <f t="shared" si="6"/>
        <v>0</v>
      </c>
      <c r="J145" s="100"/>
      <c r="Q145" s="131"/>
      <c r="R145" s="100"/>
      <c r="S145" s="231"/>
      <c r="T145" s="102"/>
      <c r="U145" s="102"/>
      <c r="V145" s="222"/>
      <c r="W145" s="6"/>
      <c r="X145" s="131"/>
      <c r="Y145" s="131"/>
    </row>
    <row r="146" spans="1:25" x14ac:dyDescent="0.2">
      <c r="A146" s="234">
        <f t="shared" si="7"/>
        <v>6</v>
      </c>
      <c r="B146" s="235" t="s">
        <v>441</v>
      </c>
      <c r="C146" s="217" t="s">
        <v>9</v>
      </c>
      <c r="D146" s="217">
        <v>10</v>
      </c>
      <c r="E146" s="218"/>
      <c r="F146" s="218">
        <f t="shared" si="6"/>
        <v>0</v>
      </c>
      <c r="J146" s="100"/>
      <c r="Q146" s="131"/>
      <c r="R146" s="100"/>
      <c r="S146" s="231"/>
      <c r="T146" s="102"/>
      <c r="U146" s="102"/>
      <c r="V146" s="222"/>
      <c r="W146" s="6"/>
      <c r="X146" s="131"/>
      <c r="Y146" s="131"/>
    </row>
    <row r="147" spans="1:25" x14ac:dyDescent="0.2">
      <c r="A147" s="234">
        <f t="shared" si="7"/>
        <v>7</v>
      </c>
      <c r="B147" s="189" t="s">
        <v>36</v>
      </c>
      <c r="C147" s="188" t="s">
        <v>7</v>
      </c>
      <c r="D147" s="190">
        <v>10</v>
      </c>
      <c r="E147" s="236"/>
      <c r="F147" s="218">
        <f t="shared" si="6"/>
        <v>0</v>
      </c>
      <c r="J147" s="100"/>
      <c r="Q147" s="131"/>
      <c r="R147" s="100"/>
      <c r="S147" s="231"/>
      <c r="T147" s="237"/>
      <c r="U147" s="102"/>
      <c r="V147" s="222"/>
      <c r="W147" s="6"/>
      <c r="X147" s="131"/>
      <c r="Y147" s="131"/>
    </row>
    <row r="148" spans="1:25" ht="27" customHeight="1" x14ac:dyDescent="0.2">
      <c r="A148" s="234">
        <f t="shared" si="7"/>
        <v>8</v>
      </c>
      <c r="B148" s="110" t="s">
        <v>37</v>
      </c>
      <c r="C148" s="86" t="s">
        <v>7</v>
      </c>
      <c r="D148" s="86">
        <v>10</v>
      </c>
      <c r="E148" s="34"/>
      <c r="F148" s="218">
        <f t="shared" si="6"/>
        <v>0</v>
      </c>
      <c r="J148" s="100"/>
      <c r="Q148" s="131"/>
      <c r="R148" s="100"/>
      <c r="S148" s="231"/>
      <c r="T148" s="237"/>
      <c r="U148" s="102"/>
      <c r="V148" s="222"/>
      <c r="W148" s="6"/>
      <c r="X148" s="131"/>
      <c r="Y148" s="131"/>
    </row>
    <row r="149" spans="1:25" x14ac:dyDescent="0.2">
      <c r="A149" s="229"/>
      <c r="B149" s="235"/>
      <c r="C149" s="238"/>
      <c r="D149" s="238"/>
      <c r="E149" s="223"/>
      <c r="F149" s="223"/>
      <c r="J149" s="100"/>
      <c r="Q149" s="131"/>
      <c r="R149" s="100"/>
      <c r="S149" s="231"/>
      <c r="T149" s="237"/>
      <c r="U149" s="102"/>
      <c r="V149" s="222"/>
      <c r="W149" s="6"/>
      <c r="X149" s="131"/>
      <c r="Y149" s="131"/>
    </row>
    <row r="150" spans="1:25" x14ac:dyDescent="0.2">
      <c r="A150" s="131"/>
      <c r="B150" s="131"/>
      <c r="C150" s="131"/>
      <c r="D150" s="204"/>
      <c r="E150" s="6"/>
      <c r="F150" s="6"/>
      <c r="G150" s="131"/>
      <c r="J150" s="100"/>
      <c r="K150" s="116"/>
      <c r="L150" s="102"/>
      <c r="M150" s="102"/>
      <c r="N150" s="222"/>
      <c r="O150" s="6"/>
      <c r="Q150" s="131"/>
      <c r="R150" s="100"/>
      <c r="S150" s="231"/>
      <c r="T150" s="237"/>
      <c r="U150" s="102"/>
      <c r="V150" s="222"/>
      <c r="W150" s="6"/>
      <c r="X150" s="131"/>
      <c r="Y150" s="131"/>
    </row>
    <row r="151" spans="1:25" ht="15.75" thickBot="1" x14ac:dyDescent="0.25">
      <c r="A151" s="131"/>
      <c r="B151" s="131"/>
      <c r="C151" s="131"/>
      <c r="D151" s="204"/>
      <c r="E151" s="224" t="s">
        <v>13</v>
      </c>
      <c r="F151" s="5">
        <f>SUM(F141:F148)</f>
        <v>0</v>
      </c>
      <c r="G151" s="131"/>
      <c r="H151" s="67"/>
      <c r="I151" s="16"/>
      <c r="J151" s="100"/>
      <c r="K151" s="116"/>
      <c r="L151" s="102"/>
      <c r="M151" s="102"/>
      <c r="N151" s="222"/>
      <c r="O151" s="6"/>
      <c r="Q151" s="131"/>
      <c r="R151" s="100"/>
      <c r="S151" s="231"/>
      <c r="T151" s="102"/>
      <c r="U151" s="102"/>
      <c r="V151" s="222"/>
      <c r="W151" s="6"/>
      <c r="X151" s="131"/>
      <c r="Y151" s="131"/>
    </row>
    <row r="152" spans="1:25" ht="15" thickTop="1" x14ac:dyDescent="0.2">
      <c r="A152" s="229"/>
      <c r="B152" s="235"/>
      <c r="C152" s="238"/>
      <c r="D152" s="238"/>
      <c r="E152" s="223"/>
      <c r="F152" s="223"/>
      <c r="G152" s="131"/>
      <c r="J152" s="100"/>
      <c r="Q152" s="131"/>
      <c r="R152" s="131"/>
      <c r="S152" s="131"/>
      <c r="T152" s="131"/>
      <c r="U152" s="131"/>
      <c r="V152" s="131"/>
      <c r="W152" s="131"/>
      <c r="X152" s="131"/>
      <c r="Y152" s="131"/>
    </row>
    <row r="153" spans="1:25" x14ac:dyDescent="0.2">
      <c r="J153" s="100"/>
      <c r="Q153" s="131"/>
      <c r="R153" s="131"/>
      <c r="S153" s="131"/>
      <c r="T153" s="131"/>
      <c r="U153" s="131"/>
      <c r="V153" s="131"/>
      <c r="W153" s="131"/>
      <c r="X153" s="131"/>
      <c r="Y153" s="131"/>
    </row>
    <row r="154" spans="1:25" x14ac:dyDescent="0.2">
      <c r="A154" s="50" t="s">
        <v>423</v>
      </c>
      <c r="B154" s="50"/>
      <c r="C154" s="50"/>
      <c r="D154" s="50"/>
      <c r="E154" s="406"/>
      <c r="F154" s="206"/>
      <c r="J154" s="100"/>
      <c r="Q154" s="131"/>
      <c r="R154" s="131"/>
      <c r="S154" s="131"/>
      <c r="T154" s="131"/>
      <c r="U154" s="131"/>
      <c r="V154" s="131"/>
      <c r="W154" s="131"/>
      <c r="X154" s="131"/>
      <c r="Y154" s="131"/>
    </row>
    <row r="155" spans="1:25" ht="25.5" x14ac:dyDescent="0.2">
      <c r="A155" s="51" t="s">
        <v>257</v>
      </c>
      <c r="B155" s="426" t="s">
        <v>258</v>
      </c>
      <c r="C155" s="431"/>
      <c r="D155" s="431"/>
      <c r="E155" s="432"/>
      <c r="F155" s="207" t="s">
        <v>439</v>
      </c>
      <c r="J155" s="100"/>
      <c r="Q155" s="131"/>
      <c r="R155" s="131"/>
      <c r="S155" s="131"/>
      <c r="T155" s="131"/>
      <c r="U155" s="131"/>
      <c r="V155" s="131"/>
      <c r="W155" s="131"/>
      <c r="X155" s="131"/>
      <c r="Y155" s="131"/>
    </row>
    <row r="156" spans="1:25" x14ac:dyDescent="0.2">
      <c r="A156" s="405" t="s">
        <v>411</v>
      </c>
      <c r="B156" s="426" t="s">
        <v>424</v>
      </c>
      <c r="C156" s="427"/>
      <c r="D156" s="427"/>
      <c r="E156" s="428"/>
      <c r="F156" s="239">
        <f>F19</f>
        <v>0</v>
      </c>
      <c r="J156" s="100"/>
    </row>
    <row r="157" spans="1:25" x14ac:dyDescent="0.2">
      <c r="A157" s="405" t="s">
        <v>412</v>
      </c>
      <c r="B157" s="426" t="s">
        <v>425</v>
      </c>
      <c r="C157" s="427"/>
      <c r="D157" s="427"/>
      <c r="E157" s="428"/>
      <c r="F157" s="239">
        <f>F136</f>
        <v>0</v>
      </c>
    </row>
    <row r="158" spans="1:25" x14ac:dyDescent="0.2">
      <c r="A158" s="405" t="s">
        <v>413</v>
      </c>
      <c r="B158" s="426" t="s">
        <v>35</v>
      </c>
      <c r="C158" s="427"/>
      <c r="D158" s="427"/>
      <c r="E158" s="428"/>
      <c r="F158" s="239">
        <f>F151</f>
        <v>0</v>
      </c>
    </row>
    <row r="159" spans="1:25" x14ac:dyDescent="0.2">
      <c r="A159" s="429" t="s">
        <v>542</v>
      </c>
      <c r="B159" s="429"/>
      <c r="C159" s="429"/>
      <c r="D159" s="429"/>
      <c r="E159" s="430"/>
      <c r="F159" s="208">
        <f>SUM(F156:F158)</f>
        <v>0</v>
      </c>
    </row>
    <row r="160" spans="1:25" x14ac:dyDescent="0.2">
      <c r="D160" s="66"/>
      <c r="E160" s="66"/>
      <c r="F160" s="66"/>
    </row>
    <row r="161" spans="4:24" x14ac:dyDescent="0.2">
      <c r="D161" s="66"/>
      <c r="E161" s="66"/>
      <c r="F161" s="66"/>
      <c r="K161" s="131"/>
      <c r="L161" s="131"/>
      <c r="M161" s="131"/>
      <c r="N161" s="131"/>
      <c r="O161" s="131"/>
      <c r="P161" s="131"/>
      <c r="Q161" s="131"/>
      <c r="R161" s="131"/>
      <c r="S161" s="131"/>
      <c r="T161" s="131"/>
      <c r="U161" s="131"/>
      <c r="V161" s="131"/>
      <c r="W161" s="131"/>
      <c r="X161" s="131"/>
    </row>
    <row r="162" spans="4:24" x14ac:dyDescent="0.2">
      <c r="D162" s="66"/>
      <c r="E162" s="66"/>
      <c r="F162" s="66"/>
      <c r="K162" s="131"/>
      <c r="L162" s="131"/>
      <c r="M162" s="131"/>
      <c r="N162" s="131"/>
      <c r="O162" s="131"/>
      <c r="P162" s="131"/>
      <c r="Q162" s="131"/>
      <c r="R162" s="131"/>
      <c r="S162" s="131"/>
      <c r="T162" s="131"/>
      <c r="U162" s="131"/>
      <c r="V162" s="131"/>
      <c r="W162" s="131"/>
      <c r="X162" s="131"/>
    </row>
    <row r="163" spans="4:24" x14ac:dyDescent="0.2">
      <c r="D163" s="66"/>
      <c r="E163" s="66"/>
      <c r="F163" s="66"/>
      <c r="K163" s="131"/>
      <c r="L163" s="131"/>
      <c r="M163" s="131"/>
      <c r="N163" s="131"/>
      <c r="O163" s="131"/>
      <c r="P163" s="131"/>
      <c r="Q163" s="131"/>
      <c r="R163" s="131"/>
      <c r="S163" s="131"/>
      <c r="T163" s="131"/>
      <c r="U163" s="131"/>
      <c r="V163" s="131"/>
      <c r="W163" s="131"/>
      <c r="X163" s="131"/>
    </row>
    <row r="164" spans="4:24" x14ac:dyDescent="0.2">
      <c r="D164" s="66"/>
      <c r="E164" s="66"/>
      <c r="F164" s="66"/>
      <c r="K164" s="116"/>
      <c r="L164" s="237"/>
      <c r="M164" s="102"/>
      <c r="N164" s="222"/>
      <c r="O164" s="6"/>
      <c r="P164" s="131"/>
      <c r="Q164" s="131"/>
      <c r="R164" s="131"/>
      <c r="S164" s="131"/>
      <c r="T164" s="131"/>
      <c r="U164" s="131"/>
      <c r="V164" s="131"/>
      <c r="W164" s="131"/>
      <c r="X164" s="131"/>
    </row>
    <row r="165" spans="4:24" ht="15" x14ac:dyDescent="0.25">
      <c r="D165" s="66"/>
      <c r="E165" s="66"/>
      <c r="F165" s="66"/>
      <c r="K165" s="240"/>
      <c r="L165" s="241"/>
      <c r="M165" s="46"/>
      <c r="N165" s="242"/>
      <c r="O165" s="243"/>
      <c r="P165" s="244"/>
      <c r="Q165" s="131"/>
      <c r="R165" s="183"/>
      <c r="S165" s="184"/>
      <c r="T165" s="184"/>
      <c r="U165" s="232"/>
      <c r="V165" s="233"/>
      <c r="W165" s="6"/>
      <c r="X165" s="131"/>
    </row>
    <row r="166" spans="4:24" x14ac:dyDescent="0.2">
      <c r="D166" s="66"/>
      <c r="E166" s="66"/>
      <c r="F166" s="66"/>
      <c r="K166" s="240"/>
      <c r="L166" s="245"/>
      <c r="M166" s="46"/>
      <c r="N166" s="242"/>
      <c r="O166" s="243"/>
      <c r="P166" s="244"/>
      <c r="Q166" s="131"/>
      <c r="R166" s="28"/>
      <c r="S166" s="230"/>
      <c r="T166" s="28"/>
      <c r="U166" s="28"/>
      <c r="V166" s="45"/>
      <c r="W166" s="45"/>
      <c r="X166" s="131"/>
    </row>
    <row r="167" spans="4:24" x14ac:dyDescent="0.2">
      <c r="D167" s="66"/>
      <c r="E167" s="66"/>
      <c r="F167" s="66"/>
      <c r="K167" s="240"/>
      <c r="L167" s="246"/>
      <c r="M167" s="46"/>
      <c r="N167" s="242"/>
      <c r="O167" s="243"/>
      <c r="P167" s="244"/>
      <c r="Q167" s="131"/>
      <c r="R167" s="229"/>
      <c r="S167" s="235"/>
      <c r="T167" s="238"/>
      <c r="U167" s="238"/>
      <c r="V167" s="223"/>
      <c r="W167" s="223"/>
      <c r="X167" s="131"/>
    </row>
    <row r="168" spans="4:24" x14ac:dyDescent="0.2">
      <c r="D168" s="66"/>
      <c r="E168" s="66"/>
      <c r="F168" s="66"/>
      <c r="K168" s="240"/>
      <c r="L168" s="246"/>
      <c r="M168" s="46"/>
      <c r="N168" s="242"/>
      <c r="O168" s="243"/>
      <c r="P168" s="244"/>
      <c r="Q168" s="131"/>
      <c r="R168" s="229"/>
      <c r="S168" s="235"/>
      <c r="T168" s="238"/>
      <c r="U168" s="238"/>
      <c r="V168" s="223"/>
      <c r="W168" s="223"/>
      <c r="X168" s="131"/>
    </row>
    <row r="169" spans="4:24" x14ac:dyDescent="0.2">
      <c r="D169" s="66"/>
      <c r="E169" s="66"/>
      <c r="F169" s="66"/>
      <c r="K169" s="247"/>
      <c r="L169" s="246"/>
      <c r="M169" s="46"/>
      <c r="N169" s="242"/>
      <c r="O169" s="248"/>
      <c r="P169" s="244"/>
      <c r="Q169" s="131"/>
      <c r="R169" s="229"/>
      <c r="S169" s="235"/>
      <c r="T169" s="238"/>
      <c r="U169" s="238"/>
      <c r="V169" s="223"/>
      <c r="W169" s="223"/>
      <c r="X169" s="131"/>
    </row>
    <row r="170" spans="4:24" x14ac:dyDescent="0.2">
      <c r="D170" s="66"/>
      <c r="E170" s="66"/>
      <c r="F170" s="66"/>
      <c r="K170" s="247"/>
      <c r="L170" s="246"/>
      <c r="M170" s="46"/>
      <c r="N170" s="242"/>
      <c r="O170" s="248"/>
      <c r="P170" s="244"/>
      <c r="Q170" s="131"/>
      <c r="R170" s="229"/>
      <c r="S170" s="235"/>
      <c r="T170" s="238"/>
      <c r="U170" s="238"/>
      <c r="V170" s="223"/>
      <c r="W170" s="223"/>
      <c r="X170" s="131"/>
    </row>
    <row r="171" spans="4:24" x14ac:dyDescent="0.2">
      <c r="D171" s="66"/>
      <c r="E171" s="66"/>
      <c r="F171" s="66"/>
      <c r="K171" s="247"/>
      <c r="L171" s="246"/>
      <c r="M171" s="46"/>
      <c r="N171" s="242"/>
      <c r="O171" s="248"/>
      <c r="P171" s="244"/>
      <c r="Q171" s="131"/>
      <c r="R171" s="229"/>
      <c r="S171" s="235"/>
      <c r="T171" s="238"/>
      <c r="U171" s="238"/>
      <c r="V171" s="223"/>
      <c r="W171" s="223"/>
      <c r="X171" s="131"/>
    </row>
    <row r="172" spans="4:24" x14ac:dyDescent="0.2">
      <c r="D172" s="66"/>
      <c r="E172" s="66"/>
      <c r="F172" s="66"/>
      <c r="K172" s="247"/>
      <c r="L172" s="246"/>
      <c r="M172" s="46"/>
      <c r="N172" s="242"/>
      <c r="O172" s="248"/>
      <c r="P172" s="244"/>
      <c r="Q172" s="131"/>
      <c r="R172" s="229"/>
      <c r="S172" s="235"/>
      <c r="T172" s="238"/>
      <c r="U172" s="238"/>
      <c r="V172" s="223"/>
      <c r="W172" s="223"/>
      <c r="X172" s="131"/>
    </row>
    <row r="173" spans="4:24" x14ac:dyDescent="0.2">
      <c r="D173" s="66"/>
      <c r="E173" s="66"/>
      <c r="F173" s="66"/>
      <c r="K173" s="247"/>
      <c r="L173" s="246"/>
      <c r="M173" s="46"/>
      <c r="N173" s="242"/>
      <c r="O173" s="248"/>
      <c r="P173" s="244"/>
      <c r="Q173" s="131"/>
      <c r="R173" s="229"/>
      <c r="S173" s="235"/>
      <c r="T173" s="238"/>
      <c r="U173" s="238"/>
      <c r="V173" s="223"/>
      <c r="W173" s="223"/>
      <c r="X173" s="131"/>
    </row>
    <row r="174" spans="4:24" x14ac:dyDescent="0.2">
      <c r="D174" s="66"/>
      <c r="E174" s="66"/>
      <c r="F174" s="66"/>
      <c r="K174" s="131"/>
      <c r="L174" s="131"/>
      <c r="M174" s="131"/>
      <c r="N174" s="131"/>
      <c r="O174" s="131"/>
      <c r="P174" s="131"/>
      <c r="Q174" s="131"/>
      <c r="R174" s="229"/>
      <c r="S174" s="235"/>
      <c r="T174" s="238"/>
      <c r="U174" s="238"/>
      <c r="V174" s="223"/>
      <c r="W174" s="223"/>
      <c r="X174" s="131"/>
    </row>
    <row r="175" spans="4:24" x14ac:dyDescent="0.2">
      <c r="D175" s="66"/>
      <c r="E175" s="66"/>
      <c r="F175" s="66"/>
      <c r="K175" s="131"/>
      <c r="L175" s="131"/>
      <c r="M175" s="131"/>
      <c r="N175" s="131"/>
      <c r="O175" s="131"/>
      <c r="P175" s="131"/>
      <c r="Q175" s="131"/>
      <c r="R175" s="229"/>
      <c r="S175" s="116"/>
      <c r="T175" s="102"/>
      <c r="U175" s="102"/>
      <c r="V175" s="222"/>
      <c r="W175" s="223"/>
      <c r="X175" s="131"/>
    </row>
    <row r="176" spans="4:24" x14ac:dyDescent="0.2">
      <c r="D176" s="66"/>
      <c r="E176" s="66"/>
      <c r="F176" s="66"/>
      <c r="K176" s="131"/>
      <c r="L176" s="131"/>
      <c r="M176" s="131"/>
      <c r="N176" s="131"/>
      <c r="O176" s="131"/>
      <c r="P176" s="131"/>
      <c r="Q176" s="131"/>
      <c r="R176" s="229"/>
      <c r="S176" s="116"/>
      <c r="T176" s="102"/>
      <c r="U176" s="102"/>
      <c r="V176" s="222"/>
      <c r="W176" s="223"/>
      <c r="X176" s="131"/>
    </row>
    <row r="177" spans="4:24" x14ac:dyDescent="0.2">
      <c r="D177" s="66"/>
      <c r="E177" s="66"/>
      <c r="F177" s="66"/>
      <c r="K177" s="131"/>
      <c r="L177" s="131"/>
      <c r="M177" s="131"/>
      <c r="N177" s="131"/>
      <c r="O177" s="131"/>
      <c r="P177" s="131"/>
      <c r="Q177" s="131"/>
      <c r="R177" s="229"/>
      <c r="S177" s="116"/>
      <c r="T177" s="102"/>
      <c r="U177" s="102"/>
      <c r="V177" s="222"/>
      <c r="W177" s="223"/>
      <c r="X177" s="131"/>
    </row>
    <row r="178" spans="4:24" ht="15" x14ac:dyDescent="0.2">
      <c r="D178" s="66"/>
      <c r="E178" s="66"/>
      <c r="F178" s="66"/>
      <c r="K178" s="131"/>
      <c r="L178" s="131"/>
      <c r="M178" s="131"/>
      <c r="N178" s="131"/>
      <c r="O178" s="131"/>
      <c r="P178" s="131"/>
      <c r="Q178" s="131"/>
      <c r="R178" s="131"/>
      <c r="S178" s="131"/>
      <c r="T178" s="131"/>
      <c r="U178" s="204"/>
      <c r="V178" s="211"/>
      <c r="W178" s="4"/>
      <c r="X178" s="131"/>
    </row>
    <row r="179" spans="4:24" x14ac:dyDescent="0.2">
      <c r="D179" s="66"/>
      <c r="E179" s="66"/>
      <c r="F179" s="66"/>
      <c r="K179" s="131"/>
      <c r="L179" s="131"/>
      <c r="M179" s="131"/>
      <c r="N179" s="131"/>
      <c r="O179" s="131"/>
      <c r="P179" s="131"/>
      <c r="Q179" s="131"/>
      <c r="R179" s="131"/>
      <c r="S179" s="131"/>
      <c r="T179" s="131"/>
      <c r="U179" s="131"/>
      <c r="V179" s="131"/>
      <c r="W179" s="131"/>
      <c r="X179" s="131"/>
    </row>
    <row r="180" spans="4:24" x14ac:dyDescent="0.2">
      <c r="D180" s="66"/>
      <c r="E180" s="66"/>
      <c r="F180" s="66"/>
      <c r="K180" s="131"/>
      <c r="L180" s="131"/>
      <c r="M180" s="131"/>
      <c r="N180" s="131"/>
      <c r="O180" s="131"/>
      <c r="P180" s="131"/>
      <c r="Q180" s="131"/>
      <c r="R180" s="131"/>
      <c r="S180" s="131"/>
      <c r="T180" s="131"/>
      <c r="U180" s="131"/>
      <c r="V180" s="131"/>
      <c r="W180" s="131"/>
      <c r="X180" s="131"/>
    </row>
  </sheetData>
  <mergeCells count="7">
    <mergeCell ref="A159:E159"/>
    <mergeCell ref="A5:F5"/>
    <mergeCell ref="B155:E155"/>
    <mergeCell ref="B2:F2"/>
    <mergeCell ref="B156:E156"/>
    <mergeCell ref="B157:E157"/>
    <mergeCell ref="B158:E158"/>
  </mergeCells>
  <pageMargins left="0.7" right="0.7" top="0.75" bottom="0.75" header="0.3" footer="0.3"/>
  <pageSetup paperSize="9" scale="9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P250"/>
  <sheetViews>
    <sheetView topLeftCell="A169" zoomScale="85" zoomScaleNormal="85" workbookViewId="0">
      <selection activeCell="F188" sqref="F188"/>
    </sheetView>
  </sheetViews>
  <sheetFormatPr defaultRowHeight="15" x14ac:dyDescent="0.25"/>
  <cols>
    <col min="1" max="1" width="9.140625" style="56"/>
    <col min="2" max="2" width="37.85546875" style="56" customWidth="1"/>
    <col min="3" max="3" width="9.140625" style="56"/>
    <col min="4" max="4" width="11" style="57" customWidth="1"/>
    <col min="5" max="5" width="11.7109375" style="172" customWidth="1"/>
    <col min="6" max="6" width="13.42578125" style="172" customWidth="1"/>
    <col min="7" max="8" width="9.140625" style="56"/>
    <col min="9" max="9" width="43.7109375" style="56" customWidth="1"/>
    <col min="10" max="10" width="38.140625" style="56" customWidth="1"/>
    <col min="11" max="257" width="9.140625" style="56"/>
    <col min="258" max="258" width="37.85546875" style="56" customWidth="1"/>
    <col min="259" max="259" width="9.140625" style="56"/>
    <col min="260" max="260" width="11" style="56" customWidth="1"/>
    <col min="261" max="261" width="11.7109375" style="56" customWidth="1"/>
    <col min="262" max="262" width="13.42578125" style="56" customWidth="1"/>
    <col min="263" max="513" width="9.140625" style="56"/>
    <col min="514" max="514" width="37.85546875" style="56" customWidth="1"/>
    <col min="515" max="515" width="9.140625" style="56"/>
    <col min="516" max="516" width="11" style="56" customWidth="1"/>
    <col min="517" max="517" width="11.7109375" style="56" customWidth="1"/>
    <col min="518" max="518" width="13.42578125" style="56" customWidth="1"/>
    <col min="519" max="769" width="9.140625" style="56"/>
    <col min="770" max="770" width="37.85546875" style="56" customWidth="1"/>
    <col min="771" max="771" width="9.140625" style="56"/>
    <col min="772" max="772" width="11" style="56" customWidth="1"/>
    <col min="773" max="773" width="11.7109375" style="56" customWidth="1"/>
    <col min="774" max="774" width="13.42578125" style="56" customWidth="1"/>
    <col min="775" max="1025" width="9.140625" style="56"/>
    <col min="1026" max="1026" width="37.85546875" style="56" customWidth="1"/>
    <col min="1027" max="1027" width="9.140625" style="56"/>
    <col min="1028" max="1028" width="11" style="56" customWidth="1"/>
    <col min="1029" max="1029" width="11.7109375" style="56" customWidth="1"/>
    <col min="1030" max="1030" width="13.42578125" style="56" customWidth="1"/>
    <col min="1031" max="1281" width="9.140625" style="56"/>
    <col min="1282" max="1282" width="37.85546875" style="56" customWidth="1"/>
    <col min="1283" max="1283" width="9.140625" style="56"/>
    <col min="1284" max="1284" width="11" style="56" customWidth="1"/>
    <col min="1285" max="1285" width="11.7109375" style="56" customWidth="1"/>
    <col min="1286" max="1286" width="13.42578125" style="56" customWidth="1"/>
    <col min="1287" max="1537" width="9.140625" style="56"/>
    <col min="1538" max="1538" width="37.85546875" style="56" customWidth="1"/>
    <col min="1539" max="1539" width="9.140625" style="56"/>
    <col min="1540" max="1540" width="11" style="56" customWidth="1"/>
    <col min="1541" max="1541" width="11.7109375" style="56" customWidth="1"/>
    <col min="1542" max="1542" width="13.42578125" style="56" customWidth="1"/>
    <col min="1543" max="1793" width="9.140625" style="56"/>
    <col min="1794" max="1794" width="37.85546875" style="56" customWidth="1"/>
    <col min="1795" max="1795" width="9.140625" style="56"/>
    <col min="1796" max="1796" width="11" style="56" customWidth="1"/>
    <col min="1797" max="1797" width="11.7109375" style="56" customWidth="1"/>
    <col min="1798" max="1798" width="13.42578125" style="56" customWidth="1"/>
    <col min="1799" max="2049" width="9.140625" style="56"/>
    <col min="2050" max="2050" width="37.85546875" style="56" customWidth="1"/>
    <col min="2051" max="2051" width="9.140625" style="56"/>
    <col min="2052" max="2052" width="11" style="56" customWidth="1"/>
    <col min="2053" max="2053" width="11.7109375" style="56" customWidth="1"/>
    <col min="2054" max="2054" width="13.42578125" style="56" customWidth="1"/>
    <col min="2055" max="2305" width="9.140625" style="56"/>
    <col min="2306" max="2306" width="37.85546875" style="56" customWidth="1"/>
    <col min="2307" max="2307" width="9.140625" style="56"/>
    <col min="2308" max="2308" width="11" style="56" customWidth="1"/>
    <col min="2309" max="2309" width="11.7109375" style="56" customWidth="1"/>
    <col min="2310" max="2310" width="13.42578125" style="56" customWidth="1"/>
    <col min="2311" max="2561" width="9.140625" style="56"/>
    <col min="2562" max="2562" width="37.85546875" style="56" customWidth="1"/>
    <col min="2563" max="2563" width="9.140625" style="56"/>
    <col min="2564" max="2564" width="11" style="56" customWidth="1"/>
    <col min="2565" max="2565" width="11.7109375" style="56" customWidth="1"/>
    <col min="2566" max="2566" width="13.42578125" style="56" customWidth="1"/>
    <col min="2567" max="2817" width="9.140625" style="56"/>
    <col min="2818" max="2818" width="37.85546875" style="56" customWidth="1"/>
    <col min="2819" max="2819" width="9.140625" style="56"/>
    <col min="2820" max="2820" width="11" style="56" customWidth="1"/>
    <col min="2821" max="2821" width="11.7109375" style="56" customWidth="1"/>
    <col min="2822" max="2822" width="13.42578125" style="56" customWidth="1"/>
    <col min="2823" max="3073" width="9.140625" style="56"/>
    <col min="3074" max="3074" width="37.85546875" style="56" customWidth="1"/>
    <col min="3075" max="3075" width="9.140625" style="56"/>
    <col min="3076" max="3076" width="11" style="56" customWidth="1"/>
    <col min="3077" max="3077" width="11.7109375" style="56" customWidth="1"/>
    <col min="3078" max="3078" width="13.42578125" style="56" customWidth="1"/>
    <col min="3079" max="3329" width="9.140625" style="56"/>
    <col min="3330" max="3330" width="37.85546875" style="56" customWidth="1"/>
    <col min="3331" max="3331" width="9.140625" style="56"/>
    <col min="3332" max="3332" width="11" style="56" customWidth="1"/>
    <col min="3333" max="3333" width="11.7109375" style="56" customWidth="1"/>
    <col min="3334" max="3334" width="13.42578125" style="56" customWidth="1"/>
    <col min="3335" max="3585" width="9.140625" style="56"/>
    <col min="3586" max="3586" width="37.85546875" style="56" customWidth="1"/>
    <col min="3587" max="3587" width="9.140625" style="56"/>
    <col min="3588" max="3588" width="11" style="56" customWidth="1"/>
    <col min="3589" max="3589" width="11.7109375" style="56" customWidth="1"/>
    <col min="3590" max="3590" width="13.42578125" style="56" customWidth="1"/>
    <col min="3591" max="3841" width="9.140625" style="56"/>
    <col min="3842" max="3842" width="37.85546875" style="56" customWidth="1"/>
    <col min="3843" max="3843" width="9.140625" style="56"/>
    <col min="3844" max="3844" width="11" style="56" customWidth="1"/>
    <col min="3845" max="3845" width="11.7109375" style="56" customWidth="1"/>
    <col min="3846" max="3846" width="13.42578125" style="56" customWidth="1"/>
    <col min="3847" max="4097" width="9.140625" style="56"/>
    <col min="4098" max="4098" width="37.85546875" style="56" customWidth="1"/>
    <col min="4099" max="4099" width="9.140625" style="56"/>
    <col min="4100" max="4100" width="11" style="56" customWidth="1"/>
    <col min="4101" max="4101" width="11.7109375" style="56" customWidth="1"/>
    <col min="4102" max="4102" width="13.42578125" style="56" customWidth="1"/>
    <col min="4103" max="4353" width="9.140625" style="56"/>
    <col min="4354" max="4354" width="37.85546875" style="56" customWidth="1"/>
    <col min="4355" max="4355" width="9.140625" style="56"/>
    <col min="4356" max="4356" width="11" style="56" customWidth="1"/>
    <col min="4357" max="4357" width="11.7109375" style="56" customWidth="1"/>
    <col min="4358" max="4358" width="13.42578125" style="56" customWidth="1"/>
    <col min="4359" max="4609" width="9.140625" style="56"/>
    <col min="4610" max="4610" width="37.85546875" style="56" customWidth="1"/>
    <col min="4611" max="4611" width="9.140625" style="56"/>
    <col min="4612" max="4612" width="11" style="56" customWidth="1"/>
    <col min="4613" max="4613" width="11.7109375" style="56" customWidth="1"/>
    <col min="4614" max="4614" width="13.42578125" style="56" customWidth="1"/>
    <col min="4615" max="4865" width="9.140625" style="56"/>
    <col min="4866" max="4866" width="37.85546875" style="56" customWidth="1"/>
    <col min="4867" max="4867" width="9.140625" style="56"/>
    <col min="4868" max="4868" width="11" style="56" customWidth="1"/>
    <col min="4869" max="4869" width="11.7109375" style="56" customWidth="1"/>
    <col min="4870" max="4870" width="13.42578125" style="56" customWidth="1"/>
    <col min="4871" max="5121" width="9.140625" style="56"/>
    <col min="5122" max="5122" width="37.85546875" style="56" customWidth="1"/>
    <col min="5123" max="5123" width="9.140625" style="56"/>
    <col min="5124" max="5124" width="11" style="56" customWidth="1"/>
    <col min="5125" max="5125" width="11.7109375" style="56" customWidth="1"/>
    <col min="5126" max="5126" width="13.42578125" style="56" customWidth="1"/>
    <col min="5127" max="5377" width="9.140625" style="56"/>
    <col min="5378" max="5378" width="37.85546875" style="56" customWidth="1"/>
    <col min="5379" max="5379" width="9.140625" style="56"/>
    <col min="5380" max="5380" width="11" style="56" customWidth="1"/>
    <col min="5381" max="5381" width="11.7109375" style="56" customWidth="1"/>
    <col min="5382" max="5382" width="13.42578125" style="56" customWidth="1"/>
    <col min="5383" max="5633" width="9.140625" style="56"/>
    <col min="5634" max="5634" width="37.85546875" style="56" customWidth="1"/>
    <col min="5635" max="5635" width="9.140625" style="56"/>
    <col min="5636" max="5636" width="11" style="56" customWidth="1"/>
    <col min="5637" max="5637" width="11.7109375" style="56" customWidth="1"/>
    <col min="5638" max="5638" width="13.42578125" style="56" customWidth="1"/>
    <col min="5639" max="5889" width="9.140625" style="56"/>
    <col min="5890" max="5890" width="37.85546875" style="56" customWidth="1"/>
    <col min="5891" max="5891" width="9.140625" style="56"/>
    <col min="5892" max="5892" width="11" style="56" customWidth="1"/>
    <col min="5893" max="5893" width="11.7109375" style="56" customWidth="1"/>
    <col min="5894" max="5894" width="13.42578125" style="56" customWidth="1"/>
    <col min="5895" max="6145" width="9.140625" style="56"/>
    <col min="6146" max="6146" width="37.85546875" style="56" customWidth="1"/>
    <col min="6147" max="6147" width="9.140625" style="56"/>
    <col min="6148" max="6148" width="11" style="56" customWidth="1"/>
    <col min="6149" max="6149" width="11.7109375" style="56" customWidth="1"/>
    <col min="6150" max="6150" width="13.42578125" style="56" customWidth="1"/>
    <col min="6151" max="6401" width="9.140625" style="56"/>
    <col min="6402" max="6402" width="37.85546875" style="56" customWidth="1"/>
    <col min="6403" max="6403" width="9.140625" style="56"/>
    <col min="6404" max="6404" width="11" style="56" customWidth="1"/>
    <col min="6405" max="6405" width="11.7109375" style="56" customWidth="1"/>
    <col min="6406" max="6406" width="13.42578125" style="56" customWidth="1"/>
    <col min="6407" max="6657" width="9.140625" style="56"/>
    <col min="6658" max="6658" width="37.85546875" style="56" customWidth="1"/>
    <col min="6659" max="6659" width="9.140625" style="56"/>
    <col min="6660" max="6660" width="11" style="56" customWidth="1"/>
    <col min="6661" max="6661" width="11.7109375" style="56" customWidth="1"/>
    <col min="6662" max="6662" width="13.42578125" style="56" customWidth="1"/>
    <col min="6663" max="6913" width="9.140625" style="56"/>
    <col min="6914" max="6914" width="37.85546875" style="56" customWidth="1"/>
    <col min="6915" max="6915" width="9.140625" style="56"/>
    <col min="6916" max="6916" width="11" style="56" customWidth="1"/>
    <col min="6917" max="6917" width="11.7109375" style="56" customWidth="1"/>
    <col min="6918" max="6918" width="13.42578125" style="56" customWidth="1"/>
    <col min="6919" max="7169" width="9.140625" style="56"/>
    <col min="7170" max="7170" width="37.85546875" style="56" customWidth="1"/>
    <col min="7171" max="7171" width="9.140625" style="56"/>
    <col min="7172" max="7172" width="11" style="56" customWidth="1"/>
    <col min="7173" max="7173" width="11.7109375" style="56" customWidth="1"/>
    <col min="7174" max="7174" width="13.42578125" style="56" customWidth="1"/>
    <col min="7175" max="7425" width="9.140625" style="56"/>
    <col min="7426" max="7426" width="37.85546875" style="56" customWidth="1"/>
    <col min="7427" max="7427" width="9.140625" style="56"/>
    <col min="7428" max="7428" width="11" style="56" customWidth="1"/>
    <col min="7429" max="7429" width="11.7109375" style="56" customWidth="1"/>
    <col min="7430" max="7430" width="13.42578125" style="56" customWidth="1"/>
    <col min="7431" max="7681" width="9.140625" style="56"/>
    <col min="7682" max="7682" width="37.85546875" style="56" customWidth="1"/>
    <col min="7683" max="7683" width="9.140625" style="56"/>
    <col min="7684" max="7684" width="11" style="56" customWidth="1"/>
    <col min="7685" max="7685" width="11.7109375" style="56" customWidth="1"/>
    <col min="7686" max="7686" width="13.42578125" style="56" customWidth="1"/>
    <col min="7687" max="7937" width="9.140625" style="56"/>
    <col min="7938" max="7938" width="37.85546875" style="56" customWidth="1"/>
    <col min="7939" max="7939" width="9.140625" style="56"/>
    <col min="7940" max="7940" width="11" style="56" customWidth="1"/>
    <col min="7941" max="7941" width="11.7109375" style="56" customWidth="1"/>
    <col min="7942" max="7942" width="13.42578125" style="56" customWidth="1"/>
    <col min="7943" max="8193" width="9.140625" style="56"/>
    <col min="8194" max="8194" width="37.85546875" style="56" customWidth="1"/>
    <col min="8195" max="8195" width="9.140625" style="56"/>
    <col min="8196" max="8196" width="11" style="56" customWidth="1"/>
    <col min="8197" max="8197" width="11.7109375" style="56" customWidth="1"/>
    <col min="8198" max="8198" width="13.42578125" style="56" customWidth="1"/>
    <col min="8199" max="8449" width="9.140625" style="56"/>
    <col min="8450" max="8450" width="37.85546875" style="56" customWidth="1"/>
    <col min="8451" max="8451" width="9.140625" style="56"/>
    <col min="8452" max="8452" width="11" style="56" customWidth="1"/>
    <col min="8453" max="8453" width="11.7109375" style="56" customWidth="1"/>
    <col min="8454" max="8454" width="13.42578125" style="56" customWidth="1"/>
    <col min="8455" max="8705" width="9.140625" style="56"/>
    <col min="8706" max="8706" width="37.85546875" style="56" customWidth="1"/>
    <col min="8707" max="8707" width="9.140625" style="56"/>
    <col min="8708" max="8708" width="11" style="56" customWidth="1"/>
    <col min="8709" max="8709" width="11.7109375" style="56" customWidth="1"/>
    <col min="8710" max="8710" width="13.42578125" style="56" customWidth="1"/>
    <col min="8711" max="8961" width="9.140625" style="56"/>
    <col min="8962" max="8962" width="37.85546875" style="56" customWidth="1"/>
    <col min="8963" max="8963" width="9.140625" style="56"/>
    <col min="8964" max="8964" width="11" style="56" customWidth="1"/>
    <col min="8965" max="8965" width="11.7109375" style="56" customWidth="1"/>
    <col min="8966" max="8966" width="13.42578125" style="56" customWidth="1"/>
    <col min="8967" max="9217" width="9.140625" style="56"/>
    <col min="9218" max="9218" width="37.85546875" style="56" customWidth="1"/>
    <col min="9219" max="9219" width="9.140625" style="56"/>
    <col min="9220" max="9220" width="11" style="56" customWidth="1"/>
    <col min="9221" max="9221" width="11.7109375" style="56" customWidth="1"/>
    <col min="9222" max="9222" width="13.42578125" style="56" customWidth="1"/>
    <col min="9223" max="9473" width="9.140625" style="56"/>
    <col min="9474" max="9474" width="37.85546875" style="56" customWidth="1"/>
    <col min="9475" max="9475" width="9.140625" style="56"/>
    <col min="9476" max="9476" width="11" style="56" customWidth="1"/>
    <col min="9477" max="9477" width="11.7109375" style="56" customWidth="1"/>
    <col min="9478" max="9478" width="13.42578125" style="56" customWidth="1"/>
    <col min="9479" max="9729" width="9.140625" style="56"/>
    <col min="9730" max="9730" width="37.85546875" style="56" customWidth="1"/>
    <col min="9731" max="9731" width="9.140625" style="56"/>
    <col min="9732" max="9732" width="11" style="56" customWidth="1"/>
    <col min="9733" max="9733" width="11.7109375" style="56" customWidth="1"/>
    <col min="9734" max="9734" width="13.42578125" style="56" customWidth="1"/>
    <col min="9735" max="9985" width="9.140625" style="56"/>
    <col min="9986" max="9986" width="37.85546875" style="56" customWidth="1"/>
    <col min="9987" max="9987" width="9.140625" style="56"/>
    <col min="9988" max="9988" width="11" style="56" customWidth="1"/>
    <col min="9989" max="9989" width="11.7109375" style="56" customWidth="1"/>
    <col min="9990" max="9990" width="13.42578125" style="56" customWidth="1"/>
    <col min="9991" max="10241" width="9.140625" style="56"/>
    <col min="10242" max="10242" width="37.85546875" style="56" customWidth="1"/>
    <col min="10243" max="10243" width="9.140625" style="56"/>
    <col min="10244" max="10244" width="11" style="56" customWidth="1"/>
    <col min="10245" max="10245" width="11.7109375" style="56" customWidth="1"/>
    <col min="10246" max="10246" width="13.42578125" style="56" customWidth="1"/>
    <col min="10247" max="10497" width="9.140625" style="56"/>
    <col min="10498" max="10498" width="37.85546875" style="56" customWidth="1"/>
    <col min="10499" max="10499" width="9.140625" style="56"/>
    <col min="10500" max="10500" width="11" style="56" customWidth="1"/>
    <col min="10501" max="10501" width="11.7109375" style="56" customWidth="1"/>
    <col min="10502" max="10502" width="13.42578125" style="56" customWidth="1"/>
    <col min="10503" max="10753" width="9.140625" style="56"/>
    <col min="10754" max="10754" width="37.85546875" style="56" customWidth="1"/>
    <col min="10755" max="10755" width="9.140625" style="56"/>
    <col min="10756" max="10756" width="11" style="56" customWidth="1"/>
    <col min="10757" max="10757" width="11.7109375" style="56" customWidth="1"/>
    <col min="10758" max="10758" width="13.42578125" style="56" customWidth="1"/>
    <col min="10759" max="11009" width="9.140625" style="56"/>
    <col min="11010" max="11010" width="37.85546875" style="56" customWidth="1"/>
    <col min="11011" max="11011" width="9.140625" style="56"/>
    <col min="11012" max="11012" width="11" style="56" customWidth="1"/>
    <col min="11013" max="11013" width="11.7109375" style="56" customWidth="1"/>
    <col min="11014" max="11014" width="13.42578125" style="56" customWidth="1"/>
    <col min="11015" max="11265" width="9.140625" style="56"/>
    <col min="11266" max="11266" width="37.85546875" style="56" customWidth="1"/>
    <col min="11267" max="11267" width="9.140625" style="56"/>
    <col min="11268" max="11268" width="11" style="56" customWidth="1"/>
    <col min="11269" max="11269" width="11.7109375" style="56" customWidth="1"/>
    <col min="11270" max="11270" width="13.42578125" style="56" customWidth="1"/>
    <col min="11271" max="11521" width="9.140625" style="56"/>
    <col min="11522" max="11522" width="37.85546875" style="56" customWidth="1"/>
    <col min="11523" max="11523" width="9.140625" style="56"/>
    <col min="11524" max="11524" width="11" style="56" customWidth="1"/>
    <col min="11525" max="11525" width="11.7109375" style="56" customWidth="1"/>
    <col min="11526" max="11526" width="13.42578125" style="56" customWidth="1"/>
    <col min="11527" max="11777" width="9.140625" style="56"/>
    <col min="11778" max="11778" width="37.85546875" style="56" customWidth="1"/>
    <col min="11779" max="11779" width="9.140625" style="56"/>
    <col min="11780" max="11780" width="11" style="56" customWidth="1"/>
    <col min="11781" max="11781" width="11.7109375" style="56" customWidth="1"/>
    <col min="11782" max="11782" width="13.42578125" style="56" customWidth="1"/>
    <col min="11783" max="12033" width="9.140625" style="56"/>
    <col min="12034" max="12034" width="37.85546875" style="56" customWidth="1"/>
    <col min="12035" max="12035" width="9.140625" style="56"/>
    <col min="12036" max="12036" width="11" style="56" customWidth="1"/>
    <col min="12037" max="12037" width="11.7109375" style="56" customWidth="1"/>
    <col min="12038" max="12038" width="13.42578125" style="56" customWidth="1"/>
    <col min="12039" max="12289" width="9.140625" style="56"/>
    <col min="12290" max="12290" width="37.85546875" style="56" customWidth="1"/>
    <col min="12291" max="12291" width="9.140625" style="56"/>
    <col min="12292" max="12292" width="11" style="56" customWidth="1"/>
    <col min="12293" max="12293" width="11.7109375" style="56" customWidth="1"/>
    <col min="12294" max="12294" width="13.42578125" style="56" customWidth="1"/>
    <col min="12295" max="12545" width="9.140625" style="56"/>
    <col min="12546" max="12546" width="37.85546875" style="56" customWidth="1"/>
    <col min="12547" max="12547" width="9.140625" style="56"/>
    <col min="12548" max="12548" width="11" style="56" customWidth="1"/>
    <col min="12549" max="12549" width="11.7109375" style="56" customWidth="1"/>
    <col min="12550" max="12550" width="13.42578125" style="56" customWidth="1"/>
    <col min="12551" max="12801" width="9.140625" style="56"/>
    <col min="12802" max="12802" width="37.85546875" style="56" customWidth="1"/>
    <col min="12803" max="12803" width="9.140625" style="56"/>
    <col min="12804" max="12804" width="11" style="56" customWidth="1"/>
    <col min="12805" max="12805" width="11.7109375" style="56" customWidth="1"/>
    <col min="12806" max="12806" width="13.42578125" style="56" customWidth="1"/>
    <col min="12807" max="13057" width="9.140625" style="56"/>
    <col min="13058" max="13058" width="37.85546875" style="56" customWidth="1"/>
    <col min="13059" max="13059" width="9.140625" style="56"/>
    <col min="13060" max="13060" width="11" style="56" customWidth="1"/>
    <col min="13061" max="13061" width="11.7109375" style="56" customWidth="1"/>
    <col min="13062" max="13062" width="13.42578125" style="56" customWidth="1"/>
    <col min="13063" max="13313" width="9.140625" style="56"/>
    <col min="13314" max="13314" width="37.85546875" style="56" customWidth="1"/>
    <col min="13315" max="13315" width="9.140625" style="56"/>
    <col min="13316" max="13316" width="11" style="56" customWidth="1"/>
    <col min="13317" max="13317" width="11.7109375" style="56" customWidth="1"/>
    <col min="13318" max="13318" width="13.42578125" style="56" customWidth="1"/>
    <col min="13319" max="13569" width="9.140625" style="56"/>
    <col min="13570" max="13570" width="37.85546875" style="56" customWidth="1"/>
    <col min="13571" max="13571" width="9.140625" style="56"/>
    <col min="13572" max="13572" width="11" style="56" customWidth="1"/>
    <col min="13573" max="13573" width="11.7109375" style="56" customWidth="1"/>
    <col min="13574" max="13574" width="13.42578125" style="56" customWidth="1"/>
    <col min="13575" max="13825" width="9.140625" style="56"/>
    <col min="13826" max="13826" width="37.85546875" style="56" customWidth="1"/>
    <col min="13827" max="13827" width="9.140625" style="56"/>
    <col min="13828" max="13828" width="11" style="56" customWidth="1"/>
    <col min="13829" max="13829" width="11.7109375" style="56" customWidth="1"/>
    <col min="13830" max="13830" width="13.42578125" style="56" customWidth="1"/>
    <col min="13831" max="14081" width="9.140625" style="56"/>
    <col min="14082" max="14082" width="37.85546875" style="56" customWidth="1"/>
    <col min="14083" max="14083" width="9.140625" style="56"/>
    <col min="14084" max="14084" width="11" style="56" customWidth="1"/>
    <col min="14085" max="14085" width="11.7109375" style="56" customWidth="1"/>
    <col min="14086" max="14086" width="13.42578125" style="56" customWidth="1"/>
    <col min="14087" max="14337" width="9.140625" style="56"/>
    <col min="14338" max="14338" width="37.85546875" style="56" customWidth="1"/>
    <col min="14339" max="14339" width="9.140625" style="56"/>
    <col min="14340" max="14340" width="11" style="56" customWidth="1"/>
    <col min="14341" max="14341" width="11.7109375" style="56" customWidth="1"/>
    <col min="14342" max="14342" width="13.42578125" style="56" customWidth="1"/>
    <col min="14343" max="14593" width="9.140625" style="56"/>
    <col min="14594" max="14594" width="37.85546875" style="56" customWidth="1"/>
    <col min="14595" max="14595" width="9.140625" style="56"/>
    <col min="14596" max="14596" width="11" style="56" customWidth="1"/>
    <col min="14597" max="14597" width="11.7109375" style="56" customWidth="1"/>
    <col min="14598" max="14598" width="13.42578125" style="56" customWidth="1"/>
    <col min="14599" max="14849" width="9.140625" style="56"/>
    <col min="14850" max="14850" width="37.85546875" style="56" customWidth="1"/>
    <col min="14851" max="14851" width="9.140625" style="56"/>
    <col min="14852" max="14852" width="11" style="56" customWidth="1"/>
    <col min="14853" max="14853" width="11.7109375" style="56" customWidth="1"/>
    <col min="14854" max="14854" width="13.42578125" style="56" customWidth="1"/>
    <col min="14855" max="15105" width="9.140625" style="56"/>
    <col min="15106" max="15106" width="37.85546875" style="56" customWidth="1"/>
    <col min="15107" max="15107" width="9.140625" style="56"/>
    <col min="15108" max="15108" width="11" style="56" customWidth="1"/>
    <col min="15109" max="15109" width="11.7109375" style="56" customWidth="1"/>
    <col min="15110" max="15110" width="13.42578125" style="56" customWidth="1"/>
    <col min="15111" max="15361" width="9.140625" style="56"/>
    <col min="15362" max="15362" width="37.85546875" style="56" customWidth="1"/>
    <col min="15363" max="15363" width="9.140625" style="56"/>
    <col min="15364" max="15364" width="11" style="56" customWidth="1"/>
    <col min="15365" max="15365" width="11.7109375" style="56" customWidth="1"/>
    <col min="15366" max="15366" width="13.42578125" style="56" customWidth="1"/>
    <col min="15367" max="15617" width="9.140625" style="56"/>
    <col min="15618" max="15618" width="37.85546875" style="56" customWidth="1"/>
    <col min="15619" max="15619" width="9.140625" style="56"/>
    <col min="15620" max="15620" width="11" style="56" customWidth="1"/>
    <col min="15621" max="15621" width="11.7109375" style="56" customWidth="1"/>
    <col min="15622" max="15622" width="13.42578125" style="56" customWidth="1"/>
    <col min="15623" max="15873" width="9.140625" style="56"/>
    <col min="15874" max="15874" width="37.85546875" style="56" customWidth="1"/>
    <col min="15875" max="15875" width="9.140625" style="56"/>
    <col min="15876" max="15876" width="11" style="56" customWidth="1"/>
    <col min="15877" max="15877" width="11.7109375" style="56" customWidth="1"/>
    <col min="15878" max="15878" width="13.42578125" style="56" customWidth="1"/>
    <col min="15879" max="16129" width="9.140625" style="56"/>
    <col min="16130" max="16130" width="37.85546875" style="56" customWidth="1"/>
    <col min="16131" max="16131" width="9.140625" style="56"/>
    <col min="16132" max="16132" width="11" style="56" customWidth="1"/>
    <col min="16133" max="16133" width="11.7109375" style="56" customWidth="1"/>
    <col min="16134" max="16134" width="13.42578125" style="56" customWidth="1"/>
    <col min="16135" max="16384" width="9.140625" style="56"/>
  </cols>
  <sheetData>
    <row r="1" spans="1:8" x14ac:dyDescent="0.25">
      <c r="E1" s="209"/>
      <c r="F1" s="4"/>
    </row>
    <row r="2" spans="1:8" x14ac:dyDescent="0.25">
      <c r="A2" s="169" t="s">
        <v>449</v>
      </c>
      <c r="F2" s="12"/>
    </row>
    <row r="3" spans="1:8" x14ac:dyDescent="0.25">
      <c r="A3" s="169"/>
      <c r="F3" s="12"/>
    </row>
    <row r="4" spans="1:8" x14ac:dyDescent="0.25">
      <c r="A4" s="260" t="s">
        <v>527</v>
      </c>
      <c r="F4" s="12"/>
    </row>
    <row r="5" spans="1:8" x14ac:dyDescent="0.25">
      <c r="A5" s="260" t="s">
        <v>526</v>
      </c>
      <c r="F5" s="12"/>
    </row>
    <row r="6" spans="1:8" x14ac:dyDescent="0.25">
      <c r="A6" s="169"/>
      <c r="F6" s="12"/>
    </row>
    <row r="7" spans="1:8" ht="15.75" thickBot="1" x14ac:dyDescent="0.3">
      <c r="A7" s="170"/>
      <c r="B7" s="171" t="s">
        <v>39</v>
      </c>
    </row>
    <row r="8" spans="1:8" ht="27" thickBot="1" x14ac:dyDescent="0.3">
      <c r="A8" s="63" t="s">
        <v>3</v>
      </c>
      <c r="B8" s="173" t="s">
        <v>4</v>
      </c>
      <c r="C8" s="59" t="s">
        <v>5</v>
      </c>
      <c r="D8" s="75" t="s">
        <v>260</v>
      </c>
      <c r="E8" s="76" t="s">
        <v>455</v>
      </c>
      <c r="F8" s="75" t="s">
        <v>454</v>
      </c>
    </row>
    <row r="9" spans="1:8" x14ac:dyDescent="0.25">
      <c r="A9" s="174">
        <v>1</v>
      </c>
      <c r="B9" s="9" t="s">
        <v>40</v>
      </c>
      <c r="C9" s="3" t="s">
        <v>41</v>
      </c>
      <c r="D9" s="186">
        <v>1</v>
      </c>
      <c r="E9" s="10"/>
      <c r="F9" s="7">
        <f t="shared" ref="F9:F27" si="0">$D9*E9</f>
        <v>0</v>
      </c>
    </row>
    <row r="10" spans="1:8" x14ac:dyDescent="0.25">
      <c r="A10" s="174">
        <f>A9+1</f>
        <v>2</v>
      </c>
      <c r="B10" s="9" t="s">
        <v>42</v>
      </c>
      <c r="C10" s="3" t="s">
        <v>41</v>
      </c>
      <c r="D10" s="186">
        <v>1</v>
      </c>
      <c r="E10" s="10"/>
      <c r="F10" s="7">
        <f t="shared" si="0"/>
        <v>0</v>
      </c>
    </row>
    <row r="11" spans="1:8" x14ac:dyDescent="0.25">
      <c r="A11" s="174">
        <f t="shared" ref="A11:A27" si="1">A10+1</f>
        <v>3</v>
      </c>
      <c r="B11" s="9" t="s">
        <v>43</v>
      </c>
      <c r="C11" s="3" t="s">
        <v>41</v>
      </c>
      <c r="D11" s="186">
        <v>1</v>
      </c>
      <c r="E11" s="10"/>
      <c r="F11" s="7">
        <f t="shared" si="0"/>
        <v>0</v>
      </c>
    </row>
    <row r="12" spans="1:8" x14ac:dyDescent="0.25">
      <c r="A12" s="174">
        <f t="shared" si="1"/>
        <v>4</v>
      </c>
      <c r="B12" s="9" t="s">
        <v>44</v>
      </c>
      <c r="C12" s="21" t="s">
        <v>41</v>
      </c>
      <c r="D12" s="186">
        <v>1</v>
      </c>
      <c r="E12" s="10"/>
      <c r="F12" s="7">
        <f t="shared" si="0"/>
        <v>0</v>
      </c>
    </row>
    <row r="13" spans="1:8" x14ac:dyDescent="0.25">
      <c r="A13" s="174">
        <f t="shared" si="1"/>
        <v>5</v>
      </c>
      <c r="B13" s="9" t="s">
        <v>45</v>
      </c>
      <c r="C13" s="3" t="s">
        <v>41</v>
      </c>
      <c r="D13" s="186">
        <v>1</v>
      </c>
      <c r="E13" s="10"/>
      <c r="F13" s="7">
        <f t="shared" si="0"/>
        <v>0</v>
      </c>
    </row>
    <row r="14" spans="1:8" x14ac:dyDescent="0.25">
      <c r="A14" s="174">
        <f t="shared" si="1"/>
        <v>6</v>
      </c>
      <c r="B14" s="9" t="s">
        <v>46</v>
      </c>
      <c r="C14" s="3" t="s">
        <v>41</v>
      </c>
      <c r="D14" s="186">
        <v>1</v>
      </c>
      <c r="E14" s="10"/>
      <c r="F14" s="7">
        <f t="shared" si="0"/>
        <v>0</v>
      </c>
    </row>
    <row r="15" spans="1:8" x14ac:dyDescent="0.25">
      <c r="A15" s="174">
        <f t="shared" si="1"/>
        <v>7</v>
      </c>
      <c r="B15" s="9" t="s">
        <v>47</v>
      </c>
      <c r="C15" s="3" t="s">
        <v>41</v>
      </c>
      <c r="D15" s="186">
        <v>1</v>
      </c>
      <c r="E15" s="10"/>
      <c r="F15" s="7">
        <f t="shared" si="0"/>
        <v>0</v>
      </c>
    </row>
    <row r="16" spans="1:8" x14ac:dyDescent="0.25">
      <c r="A16" s="174">
        <f t="shared" si="1"/>
        <v>8</v>
      </c>
      <c r="B16" s="9" t="s">
        <v>48</v>
      </c>
      <c r="C16" s="3" t="s">
        <v>41</v>
      </c>
      <c r="D16" s="186">
        <v>1</v>
      </c>
      <c r="E16" s="10"/>
      <c r="F16" s="7">
        <f t="shared" si="0"/>
        <v>0</v>
      </c>
      <c r="H16" s="35"/>
    </row>
    <row r="17" spans="1:9" x14ac:dyDescent="0.25">
      <c r="A17" s="174">
        <f t="shared" si="1"/>
        <v>9</v>
      </c>
      <c r="B17" s="9" t="s">
        <v>49</v>
      </c>
      <c r="C17" s="21" t="s">
        <v>41</v>
      </c>
      <c r="D17" s="186">
        <v>1</v>
      </c>
      <c r="E17" s="10"/>
      <c r="F17" s="7">
        <f t="shared" si="0"/>
        <v>0</v>
      </c>
      <c r="H17" s="35"/>
    </row>
    <row r="18" spans="1:9" x14ac:dyDescent="0.25">
      <c r="A18" s="174">
        <f t="shared" si="1"/>
        <v>10</v>
      </c>
      <c r="B18" s="9" t="s">
        <v>300</v>
      </c>
      <c r="C18" s="21" t="s">
        <v>41</v>
      </c>
      <c r="D18" s="186">
        <v>1</v>
      </c>
      <c r="E18" s="10"/>
      <c r="F18" s="7">
        <f t="shared" si="0"/>
        <v>0</v>
      </c>
      <c r="H18" s="28"/>
    </row>
    <row r="19" spans="1:9" x14ac:dyDescent="0.25">
      <c r="A19" s="174">
        <f t="shared" si="1"/>
        <v>11</v>
      </c>
      <c r="B19" s="9" t="s">
        <v>301</v>
      </c>
      <c r="C19" s="21" t="s">
        <v>41</v>
      </c>
      <c r="D19" s="186">
        <v>1</v>
      </c>
      <c r="E19" s="10"/>
      <c r="F19" s="7">
        <f t="shared" si="0"/>
        <v>0</v>
      </c>
      <c r="H19" s="35"/>
    </row>
    <row r="20" spans="1:9" x14ac:dyDescent="0.25">
      <c r="A20" s="174">
        <f t="shared" si="1"/>
        <v>12</v>
      </c>
      <c r="B20" s="9" t="s">
        <v>302</v>
      </c>
      <c r="C20" s="21" t="s">
        <v>41</v>
      </c>
      <c r="D20" s="186">
        <v>1</v>
      </c>
      <c r="E20" s="10"/>
      <c r="F20" s="7">
        <f t="shared" si="0"/>
        <v>0</v>
      </c>
      <c r="H20" s="35"/>
    </row>
    <row r="21" spans="1:9" x14ac:dyDescent="0.25">
      <c r="A21" s="174">
        <f t="shared" si="1"/>
        <v>13</v>
      </c>
      <c r="B21" s="9" t="s">
        <v>303</v>
      </c>
      <c r="C21" s="21" t="s">
        <v>41</v>
      </c>
      <c r="D21" s="186">
        <v>1</v>
      </c>
      <c r="E21" s="10"/>
      <c r="F21" s="7">
        <f t="shared" si="0"/>
        <v>0</v>
      </c>
      <c r="H21" s="35"/>
    </row>
    <row r="22" spans="1:9" x14ac:dyDescent="0.25">
      <c r="A22" s="174">
        <f t="shared" si="1"/>
        <v>14</v>
      </c>
      <c r="B22" s="9" t="s">
        <v>211</v>
      </c>
      <c r="C22" s="21" t="s">
        <v>84</v>
      </c>
      <c r="D22" s="186">
        <v>1</v>
      </c>
      <c r="E22" s="10"/>
      <c r="F22" s="7">
        <f t="shared" si="0"/>
        <v>0</v>
      </c>
      <c r="G22" s="18"/>
      <c r="H22" s="18"/>
      <c r="I22" s="18"/>
    </row>
    <row r="23" spans="1:9" x14ac:dyDescent="0.25">
      <c r="A23" s="174">
        <f t="shared" si="1"/>
        <v>15</v>
      </c>
      <c r="B23" s="9" t="s">
        <v>212</v>
      </c>
      <c r="C23" s="2" t="s">
        <v>84</v>
      </c>
      <c r="D23" s="186">
        <v>1</v>
      </c>
      <c r="E23" s="10"/>
      <c r="F23" s="7">
        <f t="shared" si="0"/>
        <v>0</v>
      </c>
      <c r="G23" s="18"/>
      <c r="H23" s="18"/>
      <c r="I23" s="18"/>
    </row>
    <row r="24" spans="1:9" x14ac:dyDescent="0.25">
      <c r="A24" s="174">
        <f t="shared" si="1"/>
        <v>16</v>
      </c>
      <c r="B24" s="9" t="s">
        <v>213</v>
      </c>
      <c r="C24" s="2" t="s">
        <v>84</v>
      </c>
      <c r="D24" s="186">
        <v>1</v>
      </c>
      <c r="E24" s="10"/>
      <c r="F24" s="7">
        <f t="shared" si="0"/>
        <v>0</v>
      </c>
      <c r="G24" s="18"/>
      <c r="H24" s="18"/>
      <c r="I24" s="18"/>
    </row>
    <row r="25" spans="1:9" x14ac:dyDescent="0.25">
      <c r="A25" s="174">
        <f t="shared" si="1"/>
        <v>17</v>
      </c>
      <c r="B25" s="9" t="s">
        <v>173</v>
      </c>
      <c r="C25" s="176" t="s">
        <v>84</v>
      </c>
      <c r="D25" s="186">
        <v>1</v>
      </c>
      <c r="E25" s="251"/>
      <c r="F25" s="177">
        <f t="shared" si="0"/>
        <v>0</v>
      </c>
    </row>
    <row r="26" spans="1:9" x14ac:dyDescent="0.25">
      <c r="A26" s="174">
        <f t="shared" si="1"/>
        <v>18</v>
      </c>
      <c r="B26" s="9" t="s">
        <v>174</v>
      </c>
      <c r="C26" s="176" t="s">
        <v>84</v>
      </c>
      <c r="D26" s="186">
        <v>1</v>
      </c>
      <c r="E26" s="10"/>
      <c r="F26" s="7">
        <f t="shared" si="0"/>
        <v>0</v>
      </c>
    </row>
    <row r="27" spans="1:9" x14ac:dyDescent="0.25">
      <c r="A27" s="174">
        <f t="shared" si="1"/>
        <v>19</v>
      </c>
      <c r="B27" s="9" t="s">
        <v>175</v>
      </c>
      <c r="C27" s="60" t="s">
        <v>84</v>
      </c>
      <c r="D27" s="186">
        <v>1</v>
      </c>
      <c r="E27" s="10"/>
      <c r="F27" s="7">
        <f t="shared" si="0"/>
        <v>0</v>
      </c>
    </row>
    <row r="28" spans="1:9" x14ac:dyDescent="0.25">
      <c r="F28" s="12"/>
    </row>
    <row r="29" spans="1:9" ht="15.75" thickBot="1" x14ac:dyDescent="0.3">
      <c r="A29" s="170"/>
      <c r="B29" s="171" t="s">
        <v>235</v>
      </c>
    </row>
    <row r="30" spans="1:9" ht="27" thickBot="1" x14ac:dyDescent="0.3">
      <c r="A30" s="63" t="s">
        <v>3</v>
      </c>
      <c r="B30" s="173" t="s">
        <v>4</v>
      </c>
      <c r="C30" s="59" t="s">
        <v>5</v>
      </c>
      <c r="D30" s="75" t="s">
        <v>260</v>
      </c>
      <c r="E30" s="76" t="s">
        <v>455</v>
      </c>
      <c r="F30" s="75" t="s">
        <v>454</v>
      </c>
    </row>
    <row r="31" spans="1:9" x14ac:dyDescent="0.25">
      <c r="A31" s="174">
        <v>1</v>
      </c>
      <c r="B31" s="9" t="s">
        <v>176</v>
      </c>
      <c r="C31" s="3" t="s">
        <v>41</v>
      </c>
      <c r="D31" s="13">
        <v>1</v>
      </c>
      <c r="E31" s="10"/>
      <c r="F31" s="7">
        <f t="shared" ref="F31:F74" si="2">$D31*E31</f>
        <v>0</v>
      </c>
    </row>
    <row r="32" spans="1:9" x14ac:dyDescent="0.25">
      <c r="A32" s="174">
        <f t="shared" ref="A32:A46" si="3">A31+1</f>
        <v>2</v>
      </c>
      <c r="B32" s="9" t="s">
        <v>55</v>
      </c>
      <c r="C32" s="3" t="s">
        <v>41</v>
      </c>
      <c r="D32" s="13">
        <v>1</v>
      </c>
      <c r="E32" s="10"/>
      <c r="F32" s="7">
        <f t="shared" si="2"/>
        <v>0</v>
      </c>
    </row>
    <row r="33" spans="1:6" x14ac:dyDescent="0.25">
      <c r="A33" s="174">
        <f t="shared" si="3"/>
        <v>3</v>
      </c>
      <c r="B33" s="9" t="s">
        <v>56</v>
      </c>
      <c r="C33" s="3" t="s">
        <v>41</v>
      </c>
      <c r="D33" s="13">
        <v>1</v>
      </c>
      <c r="E33" s="10"/>
      <c r="F33" s="7">
        <f t="shared" si="2"/>
        <v>0</v>
      </c>
    </row>
    <row r="34" spans="1:6" x14ac:dyDescent="0.25">
      <c r="A34" s="174">
        <f t="shared" si="3"/>
        <v>4</v>
      </c>
      <c r="B34" s="9" t="s">
        <v>318</v>
      </c>
      <c r="C34" s="3" t="s">
        <v>41</v>
      </c>
      <c r="D34" s="13">
        <v>1</v>
      </c>
      <c r="E34" s="10"/>
      <c r="F34" s="7">
        <f t="shared" si="2"/>
        <v>0</v>
      </c>
    </row>
    <row r="35" spans="1:6" x14ac:dyDescent="0.25">
      <c r="A35" s="174">
        <f t="shared" si="3"/>
        <v>5</v>
      </c>
      <c r="B35" s="9" t="s">
        <v>248</v>
      </c>
      <c r="C35" s="3" t="s">
        <v>41</v>
      </c>
      <c r="D35" s="13">
        <v>1</v>
      </c>
      <c r="E35" s="10"/>
      <c r="F35" s="7">
        <f t="shared" si="2"/>
        <v>0</v>
      </c>
    </row>
    <row r="36" spans="1:6" x14ac:dyDescent="0.25">
      <c r="A36" s="174">
        <f t="shared" si="3"/>
        <v>6</v>
      </c>
      <c r="B36" s="9" t="s">
        <v>249</v>
      </c>
      <c r="C36" s="3" t="s">
        <v>41</v>
      </c>
      <c r="D36" s="13">
        <v>1</v>
      </c>
      <c r="E36" s="10"/>
      <c r="F36" s="7">
        <f t="shared" si="2"/>
        <v>0</v>
      </c>
    </row>
    <row r="37" spans="1:6" x14ac:dyDescent="0.25">
      <c r="A37" s="174">
        <f t="shared" si="3"/>
        <v>7</v>
      </c>
      <c r="B37" s="9" t="s">
        <v>57</v>
      </c>
      <c r="C37" s="3" t="s">
        <v>41</v>
      </c>
      <c r="D37" s="13">
        <v>1</v>
      </c>
      <c r="E37" s="10"/>
      <c r="F37" s="7">
        <f t="shared" si="2"/>
        <v>0</v>
      </c>
    </row>
    <row r="38" spans="1:6" x14ac:dyDescent="0.25">
      <c r="A38" s="174">
        <f t="shared" si="3"/>
        <v>8</v>
      </c>
      <c r="B38" s="9" t="s">
        <v>177</v>
      </c>
      <c r="C38" s="3" t="s">
        <v>41</v>
      </c>
      <c r="D38" s="13">
        <v>1</v>
      </c>
      <c r="E38" s="10"/>
      <c r="F38" s="7">
        <f t="shared" si="2"/>
        <v>0</v>
      </c>
    </row>
    <row r="39" spans="1:6" x14ac:dyDescent="0.25">
      <c r="A39" s="174">
        <f t="shared" si="3"/>
        <v>9</v>
      </c>
      <c r="B39" s="9" t="s">
        <v>178</v>
      </c>
      <c r="C39" s="3" t="s">
        <v>41</v>
      </c>
      <c r="D39" s="13">
        <v>1</v>
      </c>
      <c r="E39" s="10"/>
      <c r="F39" s="7">
        <f t="shared" si="2"/>
        <v>0</v>
      </c>
    </row>
    <row r="40" spans="1:6" x14ac:dyDescent="0.25">
      <c r="A40" s="174">
        <f t="shared" si="3"/>
        <v>10</v>
      </c>
      <c r="B40" s="9" t="s">
        <v>179</v>
      </c>
      <c r="C40" s="3" t="s">
        <v>41</v>
      </c>
      <c r="D40" s="13">
        <v>1</v>
      </c>
      <c r="E40" s="10"/>
      <c r="F40" s="7">
        <f t="shared" si="2"/>
        <v>0</v>
      </c>
    </row>
    <row r="41" spans="1:6" x14ac:dyDescent="0.25">
      <c r="A41" s="174">
        <f t="shared" si="3"/>
        <v>11</v>
      </c>
      <c r="B41" s="9" t="s">
        <v>234</v>
      </c>
      <c r="C41" s="3" t="s">
        <v>41</v>
      </c>
      <c r="D41" s="13">
        <v>1</v>
      </c>
      <c r="E41" s="10"/>
      <c r="F41" s="7">
        <f t="shared" si="2"/>
        <v>0</v>
      </c>
    </row>
    <row r="42" spans="1:6" x14ac:dyDescent="0.25">
      <c r="A42" s="174">
        <f t="shared" si="3"/>
        <v>12</v>
      </c>
      <c r="B42" s="9" t="s">
        <v>58</v>
      </c>
      <c r="C42" s="3" t="s">
        <v>41</v>
      </c>
      <c r="D42" s="13">
        <v>1</v>
      </c>
      <c r="E42" s="10"/>
      <c r="F42" s="7">
        <f t="shared" si="2"/>
        <v>0</v>
      </c>
    </row>
    <row r="43" spans="1:6" x14ac:dyDescent="0.25">
      <c r="A43" s="174">
        <f t="shared" si="3"/>
        <v>13</v>
      </c>
      <c r="B43" s="9" t="s">
        <v>59</v>
      </c>
      <c r="C43" s="3" t="s">
        <v>41</v>
      </c>
      <c r="D43" s="13">
        <v>1</v>
      </c>
      <c r="E43" s="10"/>
      <c r="F43" s="7">
        <f t="shared" si="2"/>
        <v>0</v>
      </c>
    </row>
    <row r="44" spans="1:6" x14ac:dyDescent="0.25">
      <c r="A44" s="174">
        <f t="shared" si="3"/>
        <v>14</v>
      </c>
      <c r="B44" s="9" t="s">
        <v>60</v>
      </c>
      <c r="C44" s="3" t="s">
        <v>41</v>
      </c>
      <c r="D44" s="13">
        <v>1</v>
      </c>
      <c r="E44" s="10"/>
      <c r="F44" s="7">
        <f t="shared" si="2"/>
        <v>0</v>
      </c>
    </row>
    <row r="45" spans="1:6" x14ac:dyDescent="0.25">
      <c r="A45" s="174">
        <f t="shared" si="3"/>
        <v>15</v>
      </c>
      <c r="B45" s="9" t="s">
        <v>61</v>
      </c>
      <c r="C45" s="3" t="s">
        <v>41</v>
      </c>
      <c r="D45" s="13">
        <v>1</v>
      </c>
      <c r="E45" s="10"/>
      <c r="F45" s="7">
        <f t="shared" si="2"/>
        <v>0</v>
      </c>
    </row>
    <row r="46" spans="1:6" x14ac:dyDescent="0.25">
      <c r="A46" s="174">
        <f t="shared" si="3"/>
        <v>16</v>
      </c>
      <c r="B46" s="9" t="s">
        <v>230</v>
      </c>
      <c r="C46" s="3" t="s">
        <v>41</v>
      </c>
      <c r="D46" s="13">
        <v>1</v>
      </c>
      <c r="E46" s="10"/>
      <c r="F46" s="7">
        <f t="shared" si="2"/>
        <v>0</v>
      </c>
    </row>
    <row r="47" spans="1:6" x14ac:dyDescent="0.25">
      <c r="A47" s="174">
        <f>A46+1</f>
        <v>17</v>
      </c>
      <c r="B47" s="9" t="s">
        <v>231</v>
      </c>
      <c r="C47" s="3" t="s">
        <v>41</v>
      </c>
      <c r="D47" s="13">
        <v>1</v>
      </c>
      <c r="E47" s="10"/>
      <c r="F47" s="7">
        <f t="shared" si="2"/>
        <v>0</v>
      </c>
    </row>
    <row r="48" spans="1:6" x14ac:dyDescent="0.25">
      <c r="A48" s="174">
        <f>A47+1</f>
        <v>18</v>
      </c>
      <c r="B48" s="9" t="s">
        <v>232</v>
      </c>
      <c r="C48" s="3" t="s">
        <v>41</v>
      </c>
      <c r="D48" s="13">
        <v>1</v>
      </c>
      <c r="E48" s="10"/>
      <c r="F48" s="7">
        <f t="shared" si="2"/>
        <v>0</v>
      </c>
    </row>
    <row r="49" spans="1:6" x14ac:dyDescent="0.25">
      <c r="A49" s="174">
        <f t="shared" ref="A49:A81" si="4">A48+1</f>
        <v>19</v>
      </c>
      <c r="B49" s="9" t="s">
        <v>62</v>
      </c>
      <c r="C49" s="3" t="s">
        <v>41</v>
      </c>
      <c r="D49" s="13">
        <v>1</v>
      </c>
      <c r="E49" s="10"/>
      <c r="F49" s="7">
        <f t="shared" si="2"/>
        <v>0</v>
      </c>
    </row>
    <row r="50" spans="1:6" x14ac:dyDescent="0.25">
      <c r="A50" s="174">
        <f t="shared" si="4"/>
        <v>20</v>
      </c>
      <c r="B50" s="9" t="s">
        <v>63</v>
      </c>
      <c r="C50" s="3" t="s">
        <v>41</v>
      </c>
      <c r="D50" s="13">
        <v>1</v>
      </c>
      <c r="E50" s="10"/>
      <c r="F50" s="7">
        <f t="shared" si="2"/>
        <v>0</v>
      </c>
    </row>
    <row r="51" spans="1:6" x14ac:dyDescent="0.25">
      <c r="A51" s="174">
        <f t="shared" si="4"/>
        <v>21</v>
      </c>
      <c r="B51" s="9" t="s">
        <v>64</v>
      </c>
      <c r="C51" s="3" t="s">
        <v>41</v>
      </c>
      <c r="D51" s="13">
        <v>1</v>
      </c>
      <c r="E51" s="10"/>
      <c r="F51" s="7">
        <f t="shared" si="2"/>
        <v>0</v>
      </c>
    </row>
    <row r="52" spans="1:6" x14ac:dyDescent="0.25">
      <c r="A52" s="174">
        <f t="shared" si="4"/>
        <v>22</v>
      </c>
      <c r="B52" s="9" t="s">
        <v>65</v>
      </c>
      <c r="C52" s="3" t="s">
        <v>41</v>
      </c>
      <c r="D52" s="13">
        <v>1</v>
      </c>
      <c r="E52" s="10"/>
      <c r="F52" s="7">
        <f t="shared" si="2"/>
        <v>0</v>
      </c>
    </row>
    <row r="53" spans="1:6" x14ac:dyDescent="0.25">
      <c r="A53" s="174">
        <f t="shared" si="4"/>
        <v>23</v>
      </c>
      <c r="B53" s="9" t="s">
        <v>66</v>
      </c>
      <c r="C53" s="3" t="s">
        <v>41</v>
      </c>
      <c r="D53" s="13">
        <v>1</v>
      </c>
      <c r="E53" s="10"/>
      <c r="F53" s="7">
        <f t="shared" si="2"/>
        <v>0</v>
      </c>
    </row>
    <row r="54" spans="1:6" x14ac:dyDescent="0.25">
      <c r="A54" s="174">
        <f t="shared" si="4"/>
        <v>24</v>
      </c>
      <c r="B54" s="9" t="s">
        <v>67</v>
      </c>
      <c r="C54" s="3" t="s">
        <v>41</v>
      </c>
      <c r="D54" s="13">
        <v>1</v>
      </c>
      <c r="E54" s="10"/>
      <c r="F54" s="7">
        <f t="shared" si="2"/>
        <v>0</v>
      </c>
    </row>
    <row r="55" spans="1:6" x14ac:dyDescent="0.25">
      <c r="A55" s="174">
        <f t="shared" si="4"/>
        <v>25</v>
      </c>
      <c r="B55" s="9" t="s">
        <v>68</v>
      </c>
      <c r="C55" s="3" t="s">
        <v>41</v>
      </c>
      <c r="D55" s="13">
        <v>1</v>
      </c>
      <c r="E55" s="10"/>
      <c r="F55" s="7">
        <f t="shared" si="2"/>
        <v>0</v>
      </c>
    </row>
    <row r="56" spans="1:6" x14ac:dyDescent="0.25">
      <c r="A56" s="174">
        <f t="shared" si="4"/>
        <v>26</v>
      </c>
      <c r="B56" s="9" t="s">
        <v>69</v>
      </c>
      <c r="C56" s="3" t="s">
        <v>41</v>
      </c>
      <c r="D56" s="13">
        <v>1</v>
      </c>
      <c r="E56" s="10"/>
      <c r="F56" s="7">
        <f t="shared" si="2"/>
        <v>0</v>
      </c>
    </row>
    <row r="57" spans="1:6" x14ac:dyDescent="0.25">
      <c r="A57" s="174">
        <f t="shared" si="4"/>
        <v>27</v>
      </c>
      <c r="B57" s="9" t="s">
        <v>70</v>
      </c>
      <c r="C57" s="3" t="s">
        <v>41</v>
      </c>
      <c r="D57" s="13">
        <v>1</v>
      </c>
      <c r="E57" s="10"/>
      <c r="F57" s="7">
        <f t="shared" si="2"/>
        <v>0</v>
      </c>
    </row>
    <row r="58" spans="1:6" x14ac:dyDescent="0.25">
      <c r="A58" s="174">
        <f t="shared" si="4"/>
        <v>28</v>
      </c>
      <c r="B58" s="9" t="s">
        <v>243</v>
      </c>
      <c r="C58" s="3" t="s">
        <v>41</v>
      </c>
      <c r="D58" s="13">
        <v>1</v>
      </c>
      <c r="E58" s="10"/>
      <c r="F58" s="7">
        <f t="shared" si="2"/>
        <v>0</v>
      </c>
    </row>
    <row r="59" spans="1:6" ht="26.25" x14ac:dyDescent="0.25">
      <c r="A59" s="174">
        <f t="shared" si="4"/>
        <v>29</v>
      </c>
      <c r="B59" s="9" t="s">
        <v>245</v>
      </c>
      <c r="C59" s="3" t="s">
        <v>41</v>
      </c>
      <c r="D59" s="13">
        <v>1</v>
      </c>
      <c r="E59" s="10"/>
      <c r="F59" s="7">
        <f t="shared" si="2"/>
        <v>0</v>
      </c>
    </row>
    <row r="60" spans="1:6" x14ac:dyDescent="0.25">
      <c r="A60" s="174">
        <f t="shared" si="4"/>
        <v>30</v>
      </c>
      <c r="B60" s="9" t="s">
        <v>71</v>
      </c>
      <c r="C60" s="3" t="s">
        <v>41</v>
      </c>
      <c r="D60" s="13">
        <v>1</v>
      </c>
      <c r="E60" s="10"/>
      <c r="F60" s="7">
        <f t="shared" si="2"/>
        <v>0</v>
      </c>
    </row>
    <row r="61" spans="1:6" x14ac:dyDescent="0.25">
      <c r="A61" s="174">
        <f t="shared" si="4"/>
        <v>31</v>
      </c>
      <c r="B61" s="9" t="s">
        <v>72</v>
      </c>
      <c r="C61" s="3" t="s">
        <v>41</v>
      </c>
      <c r="D61" s="13">
        <v>1</v>
      </c>
      <c r="E61" s="10"/>
      <c r="F61" s="7">
        <f t="shared" si="2"/>
        <v>0</v>
      </c>
    </row>
    <row r="62" spans="1:6" x14ac:dyDescent="0.25">
      <c r="A62" s="174">
        <f t="shared" si="4"/>
        <v>32</v>
      </c>
      <c r="B62" s="9" t="s">
        <v>74</v>
      </c>
      <c r="C62" s="3" t="s">
        <v>41</v>
      </c>
      <c r="D62" s="13">
        <v>1</v>
      </c>
      <c r="E62" s="10"/>
      <c r="F62" s="7">
        <f t="shared" si="2"/>
        <v>0</v>
      </c>
    </row>
    <row r="63" spans="1:6" x14ac:dyDescent="0.25">
      <c r="A63" s="174">
        <f t="shared" si="4"/>
        <v>33</v>
      </c>
      <c r="B63" s="9" t="s">
        <v>75</v>
      </c>
      <c r="C63" s="3" t="s">
        <v>41</v>
      </c>
      <c r="D63" s="13">
        <v>1</v>
      </c>
      <c r="E63" s="10"/>
      <c r="F63" s="7">
        <f t="shared" si="2"/>
        <v>0</v>
      </c>
    </row>
    <row r="64" spans="1:6" x14ac:dyDescent="0.25">
      <c r="A64" s="174">
        <f t="shared" si="4"/>
        <v>34</v>
      </c>
      <c r="B64" s="9" t="s">
        <v>76</v>
      </c>
      <c r="C64" s="3" t="s">
        <v>41</v>
      </c>
      <c r="D64" s="13">
        <v>1</v>
      </c>
      <c r="E64" s="10"/>
      <c r="F64" s="7">
        <f t="shared" si="2"/>
        <v>0</v>
      </c>
    </row>
    <row r="65" spans="1:6" x14ac:dyDescent="0.25">
      <c r="A65" s="174">
        <f t="shared" si="4"/>
        <v>35</v>
      </c>
      <c r="B65" s="9" t="s">
        <v>77</v>
      </c>
      <c r="C65" s="3" t="s">
        <v>41</v>
      </c>
      <c r="D65" s="13">
        <v>1</v>
      </c>
      <c r="E65" s="10"/>
      <c r="F65" s="7">
        <f t="shared" si="2"/>
        <v>0</v>
      </c>
    </row>
    <row r="66" spans="1:6" x14ac:dyDescent="0.25">
      <c r="A66" s="174">
        <f t="shared" si="4"/>
        <v>36</v>
      </c>
      <c r="B66" s="9" t="s">
        <v>78</v>
      </c>
      <c r="C66" s="3" t="s">
        <v>41</v>
      </c>
      <c r="D66" s="13">
        <v>1</v>
      </c>
      <c r="E66" s="10"/>
      <c r="F66" s="7">
        <f t="shared" si="2"/>
        <v>0</v>
      </c>
    </row>
    <row r="67" spans="1:6" x14ac:dyDescent="0.25">
      <c r="A67" s="174">
        <f t="shared" si="4"/>
        <v>37</v>
      </c>
      <c r="B67" s="9" t="s">
        <v>79</v>
      </c>
      <c r="C67" s="3" t="s">
        <v>41</v>
      </c>
      <c r="D67" s="13">
        <v>1</v>
      </c>
      <c r="E67" s="10"/>
      <c r="F67" s="7">
        <f t="shared" si="2"/>
        <v>0</v>
      </c>
    </row>
    <row r="68" spans="1:6" ht="26.25" x14ac:dyDescent="0.25">
      <c r="A68" s="174">
        <f t="shared" si="4"/>
        <v>38</v>
      </c>
      <c r="B68" s="9" t="s">
        <v>159</v>
      </c>
      <c r="C68" s="3" t="s">
        <v>41</v>
      </c>
      <c r="D68" s="13">
        <v>1</v>
      </c>
      <c r="E68" s="10"/>
      <c r="F68" s="7">
        <f t="shared" si="2"/>
        <v>0</v>
      </c>
    </row>
    <row r="69" spans="1:6" x14ac:dyDescent="0.25">
      <c r="A69" s="174">
        <f t="shared" si="4"/>
        <v>39</v>
      </c>
      <c r="B69" s="9" t="s">
        <v>83</v>
      </c>
      <c r="C69" s="3" t="s">
        <v>84</v>
      </c>
      <c r="D69" s="13">
        <v>1</v>
      </c>
      <c r="E69" s="10"/>
      <c r="F69" s="7">
        <f t="shared" si="2"/>
        <v>0</v>
      </c>
    </row>
    <row r="70" spans="1:6" x14ac:dyDescent="0.25">
      <c r="A70" s="174">
        <f t="shared" si="4"/>
        <v>40</v>
      </c>
      <c r="B70" s="9" t="s">
        <v>85</v>
      </c>
      <c r="C70" s="3" t="s">
        <v>41</v>
      </c>
      <c r="D70" s="13">
        <v>1</v>
      </c>
      <c r="E70" s="10"/>
      <c r="F70" s="7">
        <f t="shared" si="2"/>
        <v>0</v>
      </c>
    </row>
    <row r="71" spans="1:6" ht="26.25" x14ac:dyDescent="0.25">
      <c r="A71" s="174">
        <f t="shared" si="4"/>
        <v>41</v>
      </c>
      <c r="B71" s="9" t="s">
        <v>241</v>
      </c>
      <c r="C71" s="3" t="s">
        <v>41</v>
      </c>
      <c r="D71" s="13">
        <v>1</v>
      </c>
      <c r="E71" s="10"/>
      <c r="F71" s="7">
        <f t="shared" si="2"/>
        <v>0</v>
      </c>
    </row>
    <row r="72" spans="1:6" x14ac:dyDescent="0.25">
      <c r="A72" s="174">
        <f t="shared" si="4"/>
        <v>42</v>
      </c>
      <c r="B72" s="9" t="s">
        <v>86</v>
      </c>
      <c r="C72" s="3" t="s">
        <v>41</v>
      </c>
      <c r="D72" s="13">
        <v>1</v>
      </c>
      <c r="E72" s="10"/>
      <c r="F72" s="7">
        <f t="shared" si="2"/>
        <v>0</v>
      </c>
    </row>
    <row r="73" spans="1:6" x14ac:dyDescent="0.25">
      <c r="A73" s="174">
        <f t="shared" si="4"/>
        <v>43</v>
      </c>
      <c r="B73" s="9" t="s">
        <v>87</v>
      </c>
      <c r="C73" s="3" t="s">
        <v>41</v>
      </c>
      <c r="D73" s="13">
        <v>1</v>
      </c>
      <c r="E73" s="10"/>
      <c r="F73" s="7">
        <f t="shared" si="2"/>
        <v>0</v>
      </c>
    </row>
    <row r="74" spans="1:6" x14ac:dyDescent="0.25">
      <c r="A74" s="174">
        <f t="shared" si="4"/>
        <v>44</v>
      </c>
      <c r="B74" s="9" t="s">
        <v>88</v>
      </c>
      <c r="C74" s="3" t="s">
        <v>41</v>
      </c>
      <c r="D74" s="13">
        <v>1</v>
      </c>
      <c r="E74" s="10"/>
      <c r="F74" s="7">
        <f t="shared" si="2"/>
        <v>0</v>
      </c>
    </row>
    <row r="75" spans="1:6" x14ac:dyDescent="0.25">
      <c r="A75" s="174">
        <f t="shared" si="4"/>
        <v>45</v>
      </c>
      <c r="B75" s="9" t="s">
        <v>236</v>
      </c>
      <c r="C75" s="3" t="s">
        <v>41</v>
      </c>
      <c r="D75" s="13">
        <v>1</v>
      </c>
      <c r="E75" s="10"/>
      <c r="F75" s="7">
        <f t="shared" ref="F75:F81" si="5">$D75*E75</f>
        <v>0</v>
      </c>
    </row>
    <row r="76" spans="1:6" x14ac:dyDescent="0.25">
      <c r="A76" s="174">
        <f t="shared" si="4"/>
        <v>46</v>
      </c>
      <c r="B76" s="9" t="s">
        <v>89</v>
      </c>
      <c r="C76" s="3" t="s">
        <v>41</v>
      </c>
      <c r="D76" s="13">
        <v>1</v>
      </c>
      <c r="E76" s="10"/>
      <c r="F76" s="7">
        <f t="shared" si="5"/>
        <v>0</v>
      </c>
    </row>
    <row r="77" spans="1:6" x14ac:dyDescent="0.25">
      <c r="A77" s="174">
        <f t="shared" si="4"/>
        <v>47</v>
      </c>
      <c r="B77" s="9" t="s">
        <v>91</v>
      </c>
      <c r="C77" s="3" t="s">
        <v>41</v>
      </c>
      <c r="D77" s="13">
        <v>1</v>
      </c>
      <c r="E77" s="10"/>
      <c r="F77" s="7">
        <f t="shared" si="5"/>
        <v>0</v>
      </c>
    </row>
    <row r="78" spans="1:6" x14ac:dyDescent="0.25">
      <c r="A78" s="174">
        <f t="shared" si="4"/>
        <v>48</v>
      </c>
      <c r="B78" s="9" t="s">
        <v>92</v>
      </c>
      <c r="C78" s="3" t="s">
        <v>41</v>
      </c>
      <c r="D78" s="13">
        <v>1</v>
      </c>
      <c r="E78" s="10"/>
      <c r="F78" s="7">
        <f t="shared" si="5"/>
        <v>0</v>
      </c>
    </row>
    <row r="79" spans="1:6" ht="39" x14ac:dyDescent="0.25">
      <c r="A79" s="174">
        <f t="shared" si="4"/>
        <v>49</v>
      </c>
      <c r="B79" s="9" t="s">
        <v>246</v>
      </c>
      <c r="C79" s="3" t="s">
        <v>41</v>
      </c>
      <c r="D79" s="13">
        <v>1</v>
      </c>
      <c r="E79" s="10"/>
      <c r="F79" s="7">
        <f t="shared" si="5"/>
        <v>0</v>
      </c>
    </row>
    <row r="80" spans="1:6" x14ac:dyDescent="0.25">
      <c r="A80" s="174">
        <f t="shared" si="4"/>
        <v>50</v>
      </c>
      <c r="B80" s="9" t="s">
        <v>93</v>
      </c>
      <c r="C80" s="3" t="s">
        <v>41</v>
      </c>
      <c r="D80" s="13">
        <v>1</v>
      </c>
      <c r="E80" s="10"/>
      <c r="F80" s="7">
        <f t="shared" si="5"/>
        <v>0</v>
      </c>
    </row>
    <row r="81" spans="1:6" x14ac:dyDescent="0.25">
      <c r="A81" s="174">
        <f t="shared" si="4"/>
        <v>51</v>
      </c>
      <c r="B81" s="9" t="s">
        <v>95</v>
      </c>
      <c r="C81" s="3" t="s">
        <v>41</v>
      </c>
      <c r="D81" s="13">
        <v>1</v>
      </c>
      <c r="E81" s="10"/>
      <c r="F81" s="7">
        <f t="shared" si="5"/>
        <v>0</v>
      </c>
    </row>
    <row r="82" spans="1:6" x14ac:dyDescent="0.25">
      <c r="F82" s="12"/>
    </row>
    <row r="83" spans="1:6" ht="15.75" thickBot="1" x14ac:dyDescent="0.3">
      <c r="A83" s="170"/>
      <c r="B83" s="171" t="s">
        <v>97</v>
      </c>
    </row>
    <row r="84" spans="1:6" ht="27" thickBot="1" x14ac:dyDescent="0.3">
      <c r="A84" s="63" t="s">
        <v>3</v>
      </c>
      <c r="B84" s="173" t="s">
        <v>4</v>
      </c>
      <c r="C84" s="59" t="s">
        <v>5</v>
      </c>
      <c r="D84" s="75" t="s">
        <v>260</v>
      </c>
      <c r="E84" s="76" t="s">
        <v>455</v>
      </c>
      <c r="F84" s="75" t="s">
        <v>454</v>
      </c>
    </row>
    <row r="85" spans="1:6" x14ac:dyDescent="0.25">
      <c r="A85" s="8">
        <v>1</v>
      </c>
      <c r="B85" s="9" t="s">
        <v>315</v>
      </c>
      <c r="C85" s="3" t="s">
        <v>41</v>
      </c>
      <c r="D85" s="13">
        <v>1</v>
      </c>
      <c r="E85" s="10"/>
      <c r="F85" s="7">
        <f t="shared" ref="F85:F102" si="6">$D85*E85</f>
        <v>0</v>
      </c>
    </row>
    <row r="86" spans="1:6" x14ac:dyDescent="0.25">
      <c r="A86" s="8">
        <f>A85+1</f>
        <v>2</v>
      </c>
      <c r="B86" s="9" t="s">
        <v>316</v>
      </c>
      <c r="C86" s="3" t="s">
        <v>41</v>
      </c>
      <c r="D86" s="13">
        <v>1</v>
      </c>
      <c r="E86" s="10"/>
      <c r="F86" s="7">
        <f t="shared" si="6"/>
        <v>0</v>
      </c>
    </row>
    <row r="87" spans="1:6" x14ac:dyDescent="0.25">
      <c r="A87" s="8">
        <f t="shared" ref="A87" si="7">A86+1</f>
        <v>3</v>
      </c>
      <c r="B87" s="9" t="s">
        <v>227</v>
      </c>
      <c r="C87" s="3" t="s">
        <v>41</v>
      </c>
      <c r="D87" s="13">
        <v>1</v>
      </c>
      <c r="E87" s="10"/>
      <c r="F87" s="7">
        <f t="shared" si="6"/>
        <v>0</v>
      </c>
    </row>
    <row r="88" spans="1:6" x14ac:dyDescent="0.25">
      <c r="A88" s="8">
        <f>A87+1</f>
        <v>4</v>
      </c>
      <c r="B88" s="9" t="s">
        <v>228</v>
      </c>
      <c r="C88" s="3" t="s">
        <v>41</v>
      </c>
      <c r="D88" s="13">
        <v>1</v>
      </c>
      <c r="E88" s="10"/>
      <c r="F88" s="7">
        <f t="shared" si="6"/>
        <v>0</v>
      </c>
    </row>
    <row r="89" spans="1:6" x14ac:dyDescent="0.25">
      <c r="A89" s="8">
        <f t="shared" ref="A89:A102" si="8">A88+1</f>
        <v>5</v>
      </c>
      <c r="B89" s="9" t="s">
        <v>225</v>
      </c>
      <c r="C89" s="3" t="s">
        <v>41</v>
      </c>
      <c r="D89" s="13">
        <v>1</v>
      </c>
      <c r="E89" s="10"/>
      <c r="F89" s="7">
        <f t="shared" si="6"/>
        <v>0</v>
      </c>
    </row>
    <row r="90" spans="1:6" x14ac:dyDescent="0.25">
      <c r="A90" s="8">
        <f t="shared" si="8"/>
        <v>6</v>
      </c>
      <c r="B90" s="9" t="s">
        <v>226</v>
      </c>
      <c r="C90" s="3" t="s">
        <v>41</v>
      </c>
      <c r="D90" s="13">
        <v>1</v>
      </c>
      <c r="E90" s="10"/>
      <c r="F90" s="7">
        <f t="shared" si="6"/>
        <v>0</v>
      </c>
    </row>
    <row r="91" spans="1:6" x14ac:dyDescent="0.25">
      <c r="A91" s="8">
        <f t="shared" si="8"/>
        <v>7</v>
      </c>
      <c r="B91" s="9" t="s">
        <v>98</v>
      </c>
      <c r="C91" s="3" t="s">
        <v>41</v>
      </c>
      <c r="D91" s="13">
        <v>1</v>
      </c>
      <c r="E91" s="10"/>
      <c r="F91" s="7">
        <f t="shared" si="6"/>
        <v>0</v>
      </c>
    </row>
    <row r="92" spans="1:6" x14ac:dyDescent="0.25">
      <c r="A92" s="8">
        <f t="shared" si="8"/>
        <v>8</v>
      </c>
      <c r="B92" s="9" t="s">
        <v>229</v>
      </c>
      <c r="C92" s="3" t="s">
        <v>41</v>
      </c>
      <c r="D92" s="13">
        <v>1</v>
      </c>
      <c r="E92" s="10"/>
      <c r="F92" s="7">
        <f t="shared" si="6"/>
        <v>0</v>
      </c>
    </row>
    <row r="93" spans="1:6" x14ac:dyDescent="0.25">
      <c r="A93" s="8">
        <f t="shared" si="8"/>
        <v>9</v>
      </c>
      <c r="B93" s="9" t="s">
        <v>307</v>
      </c>
      <c r="C93" s="3" t="s">
        <v>41</v>
      </c>
      <c r="D93" s="13">
        <v>1</v>
      </c>
      <c r="E93" s="10"/>
      <c r="F93" s="7">
        <f t="shared" si="6"/>
        <v>0</v>
      </c>
    </row>
    <row r="94" spans="1:6" x14ac:dyDescent="0.25">
      <c r="A94" s="8">
        <f t="shared" si="8"/>
        <v>10</v>
      </c>
      <c r="B94" s="9" t="s">
        <v>317</v>
      </c>
      <c r="C94" s="3" t="s">
        <v>41</v>
      </c>
      <c r="D94" s="13">
        <v>1</v>
      </c>
      <c r="E94" s="10"/>
      <c r="F94" s="7">
        <f t="shared" si="6"/>
        <v>0</v>
      </c>
    </row>
    <row r="95" spans="1:6" x14ac:dyDescent="0.25">
      <c r="A95" s="8">
        <f t="shared" si="8"/>
        <v>11</v>
      </c>
      <c r="B95" s="9" t="s">
        <v>250</v>
      </c>
      <c r="C95" s="3" t="s">
        <v>41</v>
      </c>
      <c r="D95" s="13">
        <v>1</v>
      </c>
      <c r="E95" s="10"/>
      <c r="F95" s="7">
        <f t="shared" si="6"/>
        <v>0</v>
      </c>
    </row>
    <row r="96" spans="1:6" x14ac:dyDescent="0.25">
      <c r="A96" s="8">
        <f t="shared" si="8"/>
        <v>12</v>
      </c>
      <c r="B96" s="9" t="s">
        <v>251</v>
      </c>
      <c r="C96" s="3" t="s">
        <v>41</v>
      </c>
      <c r="D96" s="13">
        <v>1</v>
      </c>
      <c r="E96" s="10"/>
      <c r="F96" s="7">
        <f t="shared" si="6"/>
        <v>0</v>
      </c>
    </row>
    <row r="97" spans="1:14" x14ac:dyDescent="0.25">
      <c r="A97" s="8">
        <f t="shared" si="8"/>
        <v>13</v>
      </c>
      <c r="B97" s="9" t="s">
        <v>99</v>
      </c>
      <c r="C97" s="3" t="s">
        <v>41</v>
      </c>
      <c r="D97" s="13">
        <v>1</v>
      </c>
      <c r="E97" s="10"/>
      <c r="F97" s="7">
        <f t="shared" si="6"/>
        <v>0</v>
      </c>
    </row>
    <row r="98" spans="1:14" x14ac:dyDescent="0.25">
      <c r="A98" s="8">
        <f t="shared" si="8"/>
        <v>14</v>
      </c>
      <c r="B98" s="9" t="s">
        <v>100</v>
      </c>
      <c r="C98" s="3" t="s">
        <v>41</v>
      </c>
      <c r="D98" s="13">
        <v>1</v>
      </c>
      <c r="E98" s="10"/>
      <c r="F98" s="7">
        <f t="shared" si="6"/>
        <v>0</v>
      </c>
    </row>
    <row r="99" spans="1:14" x14ac:dyDescent="0.25">
      <c r="A99" s="8">
        <f t="shared" si="8"/>
        <v>15</v>
      </c>
      <c r="B99" s="9" t="s">
        <v>101</v>
      </c>
      <c r="C99" s="3" t="s">
        <v>41</v>
      </c>
      <c r="D99" s="13">
        <v>1</v>
      </c>
      <c r="E99" s="10"/>
      <c r="F99" s="7">
        <f t="shared" si="6"/>
        <v>0</v>
      </c>
    </row>
    <row r="100" spans="1:14" x14ac:dyDescent="0.25">
      <c r="A100" s="8">
        <f t="shared" si="8"/>
        <v>16</v>
      </c>
      <c r="B100" s="9" t="s">
        <v>102</v>
      </c>
      <c r="C100" s="3" t="s">
        <v>41</v>
      </c>
      <c r="D100" s="13">
        <v>1</v>
      </c>
      <c r="E100" s="10"/>
      <c r="F100" s="7">
        <f t="shared" si="6"/>
        <v>0</v>
      </c>
    </row>
    <row r="101" spans="1:14" ht="26.25" x14ac:dyDescent="0.25">
      <c r="A101" s="8">
        <f t="shared" si="8"/>
        <v>17</v>
      </c>
      <c r="B101" s="9" t="s">
        <v>103</v>
      </c>
      <c r="C101" s="3" t="s">
        <v>41</v>
      </c>
      <c r="D101" s="13">
        <v>1</v>
      </c>
      <c r="E101" s="10"/>
      <c r="F101" s="7">
        <f t="shared" si="6"/>
        <v>0</v>
      </c>
    </row>
    <row r="102" spans="1:14" x14ac:dyDescent="0.25">
      <c r="A102" s="8">
        <f t="shared" si="8"/>
        <v>18</v>
      </c>
      <c r="B102" s="9" t="s">
        <v>104</v>
      </c>
      <c r="C102" s="3" t="s">
        <v>41</v>
      </c>
      <c r="D102" s="13">
        <v>1</v>
      </c>
      <c r="E102" s="10"/>
      <c r="F102" s="7">
        <f t="shared" si="6"/>
        <v>0</v>
      </c>
      <c r="G102" s="35"/>
      <c r="H102" s="35"/>
      <c r="I102" s="35"/>
      <c r="J102" s="35"/>
      <c r="K102" s="35"/>
      <c r="L102" s="35"/>
      <c r="M102" s="35"/>
      <c r="N102" s="35"/>
    </row>
    <row r="103" spans="1:14" x14ac:dyDescent="0.25">
      <c r="F103" s="12"/>
      <c r="G103" s="35"/>
      <c r="H103" s="35"/>
      <c r="I103" s="35"/>
      <c r="J103" s="35"/>
      <c r="K103" s="35"/>
      <c r="L103" s="35"/>
      <c r="M103" s="35"/>
      <c r="N103" s="35"/>
    </row>
    <row r="104" spans="1:14" ht="15.75" thickBot="1" x14ac:dyDescent="0.3">
      <c r="A104" s="170"/>
      <c r="B104" s="171" t="s">
        <v>105</v>
      </c>
      <c r="G104" s="35"/>
      <c r="H104" s="35"/>
      <c r="I104" s="36"/>
      <c r="J104" s="37"/>
      <c r="K104" s="35"/>
      <c r="L104" s="35"/>
      <c r="M104" s="25"/>
      <c r="N104" s="25"/>
    </row>
    <row r="105" spans="1:14" ht="27" thickBot="1" x14ac:dyDescent="0.3">
      <c r="A105" s="63" t="s">
        <v>3</v>
      </c>
      <c r="B105" s="173" t="s">
        <v>4</v>
      </c>
      <c r="C105" s="59" t="s">
        <v>5</v>
      </c>
      <c r="D105" s="75" t="s">
        <v>260</v>
      </c>
      <c r="E105" s="76" t="s">
        <v>455</v>
      </c>
      <c r="F105" s="75" t="s">
        <v>454</v>
      </c>
      <c r="G105" s="35"/>
      <c r="H105" s="35"/>
      <c r="I105" s="38"/>
      <c r="J105" s="20"/>
      <c r="K105" s="35"/>
      <c r="L105" s="35"/>
      <c r="M105" s="25"/>
      <c r="N105" s="25"/>
    </row>
    <row r="106" spans="1:14" ht="26.25" x14ac:dyDescent="0.25">
      <c r="A106" s="8">
        <f>1</f>
        <v>1</v>
      </c>
      <c r="B106" s="9" t="s">
        <v>631</v>
      </c>
      <c r="C106" s="178" t="s">
        <v>330</v>
      </c>
      <c r="D106" s="13">
        <v>1</v>
      </c>
      <c r="E106" s="252"/>
      <c r="F106" s="7">
        <f t="shared" ref="F106:F147" si="9">$D106*E106</f>
        <v>0</v>
      </c>
      <c r="G106" s="408"/>
      <c r="H106" s="18"/>
      <c r="I106" s="38"/>
      <c r="J106" s="20"/>
      <c r="K106" s="17"/>
      <c r="L106" s="30"/>
      <c r="M106" s="19"/>
      <c r="N106" s="25"/>
    </row>
    <row r="107" spans="1:14" ht="26.25" x14ac:dyDescent="0.25">
      <c r="A107" s="8">
        <f t="shared" ref="A107:A152" si="10">A106+1</f>
        <v>2</v>
      </c>
      <c r="B107" s="9" t="s">
        <v>626</v>
      </c>
      <c r="C107" s="178" t="s">
        <v>330</v>
      </c>
      <c r="D107" s="13">
        <v>1</v>
      </c>
      <c r="E107" s="252"/>
      <c r="F107" s="7">
        <f t="shared" si="9"/>
        <v>0</v>
      </c>
      <c r="G107" s="408"/>
      <c r="H107" s="18"/>
      <c r="I107" s="38"/>
      <c r="J107" s="20"/>
      <c r="K107" s="17"/>
      <c r="L107" s="30"/>
      <c r="M107" s="19"/>
      <c r="N107" s="25"/>
    </row>
    <row r="108" spans="1:14" x14ac:dyDescent="0.25">
      <c r="A108" s="8">
        <f t="shared" si="10"/>
        <v>3</v>
      </c>
      <c r="B108" s="9" t="s">
        <v>619</v>
      </c>
      <c r="C108" s="178" t="s">
        <v>330</v>
      </c>
      <c r="D108" s="13">
        <v>1</v>
      </c>
      <c r="E108" s="252"/>
      <c r="F108" s="7">
        <f t="shared" ref="F108" si="11">$D108*E108</f>
        <v>0</v>
      </c>
      <c r="G108" s="408"/>
      <c r="H108" s="18"/>
      <c r="I108" s="38"/>
      <c r="J108" s="20"/>
      <c r="K108" s="17"/>
      <c r="L108" s="30"/>
      <c r="M108" s="19"/>
      <c r="N108" s="25"/>
    </row>
    <row r="109" spans="1:14" x14ac:dyDescent="0.25">
      <c r="A109" s="8">
        <f t="shared" si="10"/>
        <v>4</v>
      </c>
      <c r="B109" s="9" t="s">
        <v>620</v>
      </c>
      <c r="C109" s="178" t="s">
        <v>330</v>
      </c>
      <c r="D109" s="13">
        <v>1</v>
      </c>
      <c r="E109" s="252"/>
      <c r="F109" s="7">
        <f t="shared" ref="F109" si="12">$D109*E109</f>
        <v>0</v>
      </c>
      <c r="G109" s="408"/>
      <c r="H109" s="18"/>
      <c r="I109" s="38"/>
      <c r="J109" s="20"/>
      <c r="K109" s="17"/>
      <c r="L109" s="30"/>
      <c r="M109" s="19"/>
      <c r="N109" s="25"/>
    </row>
    <row r="110" spans="1:14" x14ac:dyDescent="0.25">
      <c r="A110" s="8">
        <f t="shared" si="10"/>
        <v>5</v>
      </c>
      <c r="B110" s="115" t="s">
        <v>108</v>
      </c>
      <c r="C110" s="179" t="s">
        <v>330</v>
      </c>
      <c r="D110" s="13">
        <v>1</v>
      </c>
      <c r="E110" s="10"/>
      <c r="F110" s="7">
        <f t="shared" si="9"/>
        <v>0</v>
      </c>
      <c r="G110" s="35"/>
      <c r="H110" s="35"/>
      <c r="I110" s="38"/>
      <c r="J110" s="20"/>
      <c r="K110" s="17"/>
      <c r="L110" s="30"/>
      <c r="M110" s="19"/>
      <c r="N110" s="25"/>
    </row>
    <row r="111" spans="1:14" ht="26.25" x14ac:dyDescent="0.25">
      <c r="A111" s="8">
        <f t="shared" si="10"/>
        <v>6</v>
      </c>
      <c r="B111" s="9" t="s">
        <v>630</v>
      </c>
      <c r="C111" s="179" t="s">
        <v>330</v>
      </c>
      <c r="D111" s="13">
        <v>1</v>
      </c>
      <c r="E111" s="10"/>
      <c r="F111" s="7">
        <f t="shared" ref="F111" si="13">$D111*E111</f>
        <v>0</v>
      </c>
      <c r="G111" s="35"/>
      <c r="H111" s="35"/>
      <c r="I111" s="38"/>
      <c r="J111" s="20"/>
      <c r="K111" s="17"/>
      <c r="L111" s="30"/>
      <c r="M111" s="19"/>
      <c r="N111" s="25"/>
    </row>
    <row r="112" spans="1:14" x14ac:dyDescent="0.25">
      <c r="A112" s="8">
        <f t="shared" si="10"/>
        <v>7</v>
      </c>
      <c r="B112" s="9" t="s">
        <v>629</v>
      </c>
      <c r="C112" s="179" t="s">
        <v>330</v>
      </c>
      <c r="D112" s="13">
        <v>1</v>
      </c>
      <c r="E112" s="10"/>
      <c r="F112" s="7">
        <f t="shared" si="9"/>
        <v>0</v>
      </c>
      <c r="G112" s="35"/>
      <c r="H112" s="35"/>
      <c r="I112" s="38"/>
      <c r="J112" s="20"/>
      <c r="K112" s="17"/>
      <c r="L112" s="30"/>
      <c r="M112" s="19"/>
      <c r="N112" s="25"/>
    </row>
    <row r="113" spans="1:14" x14ac:dyDescent="0.25">
      <c r="A113" s="8">
        <f t="shared" si="10"/>
        <v>8</v>
      </c>
      <c r="B113" s="9" t="s">
        <v>109</v>
      </c>
      <c r="C113" s="3" t="s">
        <v>172</v>
      </c>
      <c r="D113" s="13">
        <v>1</v>
      </c>
      <c r="E113" s="10"/>
      <c r="F113" s="7">
        <f t="shared" si="9"/>
        <v>0</v>
      </c>
      <c r="G113" s="35"/>
      <c r="H113" s="35"/>
      <c r="I113" s="38"/>
      <c r="J113" s="20"/>
      <c r="K113" s="17"/>
      <c r="L113" s="30"/>
      <c r="M113" s="19"/>
      <c r="N113" s="25"/>
    </row>
    <row r="114" spans="1:14" x14ac:dyDescent="0.25">
      <c r="A114" s="8">
        <f t="shared" si="10"/>
        <v>9</v>
      </c>
      <c r="B114" s="9" t="s">
        <v>111</v>
      </c>
      <c r="C114" s="3" t="s">
        <v>110</v>
      </c>
      <c r="D114" s="13">
        <v>1</v>
      </c>
      <c r="E114" s="10"/>
      <c r="F114" s="7">
        <f t="shared" si="9"/>
        <v>0</v>
      </c>
      <c r="G114" s="35"/>
      <c r="H114" s="35"/>
      <c r="I114" s="38"/>
      <c r="J114" s="20"/>
      <c r="K114" s="17"/>
      <c r="L114" s="30"/>
      <c r="M114" s="19"/>
      <c r="N114" s="25"/>
    </row>
    <row r="115" spans="1:14" x14ac:dyDescent="0.25">
      <c r="A115" s="8">
        <f t="shared" si="10"/>
        <v>10</v>
      </c>
      <c r="B115" s="9" t="s">
        <v>112</v>
      </c>
      <c r="C115" s="3" t="s">
        <v>110</v>
      </c>
      <c r="D115" s="13">
        <v>1</v>
      </c>
      <c r="E115" s="10"/>
      <c r="F115" s="7">
        <f t="shared" si="9"/>
        <v>0</v>
      </c>
      <c r="G115" s="35"/>
      <c r="H115" s="35"/>
      <c r="I115" s="38"/>
      <c r="J115" s="20"/>
      <c r="K115" s="17"/>
      <c r="L115" s="30"/>
      <c r="M115" s="19"/>
      <c r="N115" s="25"/>
    </row>
    <row r="116" spans="1:14" x14ac:dyDescent="0.25">
      <c r="A116" s="8">
        <f t="shared" si="10"/>
        <v>11</v>
      </c>
      <c r="B116" s="9" t="s">
        <v>693</v>
      </c>
      <c r="C116" s="3" t="s">
        <v>107</v>
      </c>
      <c r="D116" s="175">
        <v>1</v>
      </c>
      <c r="E116" s="10"/>
      <c r="F116" s="7">
        <f t="shared" si="9"/>
        <v>0</v>
      </c>
      <c r="G116" s="35"/>
      <c r="H116" s="35"/>
      <c r="I116" s="38"/>
      <c r="J116" s="20"/>
      <c r="K116" s="17"/>
      <c r="L116" s="30"/>
      <c r="M116" s="19"/>
      <c r="N116" s="25"/>
    </row>
    <row r="117" spans="1:14" x14ac:dyDescent="0.25">
      <c r="A117" s="8">
        <f t="shared" si="10"/>
        <v>12</v>
      </c>
      <c r="B117" s="9" t="s">
        <v>694</v>
      </c>
      <c r="C117" s="13" t="s">
        <v>107</v>
      </c>
      <c r="D117" s="2">
        <v>1</v>
      </c>
      <c r="E117" s="253"/>
      <c r="F117" s="7">
        <f t="shared" si="9"/>
        <v>0</v>
      </c>
      <c r="G117" s="35"/>
      <c r="H117" s="35"/>
      <c r="I117" s="38"/>
      <c r="J117" s="20"/>
      <c r="K117" s="17"/>
      <c r="L117" s="30"/>
      <c r="M117" s="19"/>
      <c r="N117" s="25"/>
    </row>
    <row r="118" spans="1:14" x14ac:dyDescent="0.25">
      <c r="A118" s="8">
        <f t="shared" si="10"/>
        <v>13</v>
      </c>
      <c r="B118" s="9" t="s">
        <v>695</v>
      </c>
      <c r="C118" s="175" t="s">
        <v>107</v>
      </c>
      <c r="D118" s="2">
        <v>1</v>
      </c>
      <c r="E118" s="254"/>
      <c r="F118" s="7">
        <f t="shared" si="9"/>
        <v>0</v>
      </c>
      <c r="G118" s="35"/>
      <c r="H118" s="35"/>
      <c r="I118" s="38"/>
      <c r="J118" s="20"/>
      <c r="K118" s="17"/>
      <c r="L118" s="30"/>
      <c r="M118" s="19"/>
      <c r="N118" s="25"/>
    </row>
    <row r="119" spans="1:14" ht="26.25" x14ac:dyDescent="0.25">
      <c r="A119" s="8">
        <f t="shared" si="10"/>
        <v>14</v>
      </c>
      <c r="B119" s="9" t="s">
        <v>498</v>
      </c>
      <c r="C119" s="175" t="s">
        <v>214</v>
      </c>
      <c r="D119" s="2">
        <v>1</v>
      </c>
      <c r="E119" s="249"/>
      <c r="F119" s="7">
        <f t="shared" si="9"/>
        <v>0</v>
      </c>
      <c r="G119" s="18"/>
      <c r="H119" s="408"/>
      <c r="I119" s="38"/>
      <c r="J119" s="20"/>
      <c r="K119" s="17"/>
      <c r="L119" s="30"/>
      <c r="M119" s="19"/>
      <c r="N119" s="25"/>
    </row>
    <row r="120" spans="1:14" x14ac:dyDescent="0.25">
      <c r="A120" s="8">
        <f t="shared" si="10"/>
        <v>15</v>
      </c>
      <c r="B120" s="9" t="s">
        <v>116</v>
      </c>
      <c r="C120" s="175" t="s">
        <v>172</v>
      </c>
      <c r="D120" s="15">
        <v>1</v>
      </c>
      <c r="E120" s="251"/>
      <c r="F120" s="7">
        <f t="shared" si="9"/>
        <v>0</v>
      </c>
      <c r="G120" s="35"/>
      <c r="H120" s="35"/>
      <c r="I120" s="38"/>
      <c r="J120" s="20"/>
      <c r="K120" s="17"/>
      <c r="L120" s="30"/>
      <c r="M120" s="19"/>
      <c r="N120" s="25"/>
    </row>
    <row r="121" spans="1:14" x14ac:dyDescent="0.25">
      <c r="A121" s="8">
        <f t="shared" si="10"/>
        <v>16</v>
      </c>
      <c r="B121" s="9" t="s">
        <v>117</v>
      </c>
      <c r="C121" s="3" t="s">
        <v>110</v>
      </c>
      <c r="D121" s="13">
        <v>1</v>
      </c>
      <c r="E121" s="10"/>
      <c r="F121" s="7">
        <f t="shared" si="9"/>
        <v>0</v>
      </c>
      <c r="G121" s="35"/>
      <c r="H121" s="35"/>
      <c r="I121" s="38"/>
      <c r="J121" s="20"/>
      <c r="K121" s="17"/>
      <c r="L121" s="30"/>
      <c r="M121" s="31"/>
      <c r="N121" s="4"/>
    </row>
    <row r="122" spans="1:14" x14ac:dyDescent="0.25">
      <c r="A122" s="8">
        <f t="shared" si="10"/>
        <v>17</v>
      </c>
      <c r="B122" s="9" t="s">
        <v>118</v>
      </c>
      <c r="C122" s="3" t="s">
        <v>107</v>
      </c>
      <c r="D122" s="13">
        <v>1</v>
      </c>
      <c r="E122" s="10"/>
      <c r="F122" s="7">
        <f t="shared" si="9"/>
        <v>0</v>
      </c>
      <c r="I122" s="38"/>
      <c r="J122" s="20"/>
      <c r="K122" s="17"/>
      <c r="L122" s="30"/>
      <c r="M122" s="19"/>
      <c r="N122" s="25"/>
    </row>
    <row r="123" spans="1:14" ht="39" x14ac:dyDescent="0.25">
      <c r="A123" s="8">
        <f t="shared" si="10"/>
        <v>18</v>
      </c>
      <c r="B123" s="9" t="s">
        <v>499</v>
      </c>
      <c r="C123" s="3" t="s">
        <v>119</v>
      </c>
      <c r="D123" s="13">
        <v>1</v>
      </c>
      <c r="E123" s="10"/>
      <c r="F123" s="7">
        <f t="shared" si="9"/>
        <v>0</v>
      </c>
    </row>
    <row r="124" spans="1:14" x14ac:dyDescent="0.25">
      <c r="A124" s="8">
        <f t="shared" si="10"/>
        <v>19</v>
      </c>
      <c r="B124" s="9" t="s">
        <v>120</v>
      </c>
      <c r="C124" s="3" t="s">
        <v>110</v>
      </c>
      <c r="D124" s="13">
        <v>1</v>
      </c>
      <c r="E124" s="10"/>
      <c r="F124" s="7">
        <f t="shared" si="9"/>
        <v>0</v>
      </c>
    </row>
    <row r="125" spans="1:14" ht="26.25" x14ac:dyDescent="0.25">
      <c r="A125" s="8">
        <f t="shared" si="10"/>
        <v>20</v>
      </c>
      <c r="B125" s="9" t="s">
        <v>121</v>
      </c>
      <c r="C125" s="3" t="s">
        <v>218</v>
      </c>
      <c r="D125" s="13">
        <v>1</v>
      </c>
      <c r="E125" s="10"/>
      <c r="F125" s="7">
        <f t="shared" si="9"/>
        <v>0</v>
      </c>
    </row>
    <row r="126" spans="1:14" x14ac:dyDescent="0.25">
      <c r="A126" s="8">
        <f t="shared" si="10"/>
        <v>21</v>
      </c>
      <c r="B126" s="9" t="s">
        <v>122</v>
      </c>
      <c r="C126" s="3" t="s">
        <v>110</v>
      </c>
      <c r="D126" s="13">
        <v>1</v>
      </c>
      <c r="E126" s="10"/>
      <c r="F126" s="7">
        <f t="shared" si="9"/>
        <v>0</v>
      </c>
    </row>
    <row r="127" spans="1:14" ht="26.25" x14ac:dyDescent="0.25">
      <c r="A127" s="8">
        <f t="shared" si="10"/>
        <v>22</v>
      </c>
      <c r="B127" s="9" t="s">
        <v>123</v>
      </c>
      <c r="C127" s="3" t="s">
        <v>107</v>
      </c>
      <c r="D127" s="13">
        <v>1</v>
      </c>
      <c r="E127" s="10"/>
      <c r="F127" s="7">
        <f t="shared" si="9"/>
        <v>0</v>
      </c>
    </row>
    <row r="128" spans="1:14" x14ac:dyDescent="0.25">
      <c r="A128" s="8">
        <f t="shared" si="10"/>
        <v>23</v>
      </c>
      <c r="B128" s="9" t="s">
        <v>180</v>
      </c>
      <c r="C128" s="62" t="s">
        <v>167</v>
      </c>
      <c r="D128" s="13">
        <v>1</v>
      </c>
      <c r="E128" s="10"/>
      <c r="F128" s="7">
        <f t="shared" si="9"/>
        <v>0</v>
      </c>
    </row>
    <row r="129" spans="1:6" x14ac:dyDescent="0.25">
      <c r="A129" s="8">
        <f t="shared" si="10"/>
        <v>24</v>
      </c>
      <c r="B129" s="9" t="s">
        <v>181</v>
      </c>
      <c r="C129" s="62" t="s">
        <v>167</v>
      </c>
      <c r="D129" s="13">
        <v>1</v>
      </c>
      <c r="E129" s="10"/>
      <c r="F129" s="7">
        <f t="shared" si="9"/>
        <v>0</v>
      </c>
    </row>
    <row r="130" spans="1:6" x14ac:dyDescent="0.25">
      <c r="A130" s="8">
        <f t="shared" si="10"/>
        <v>25</v>
      </c>
      <c r="B130" s="9" t="s">
        <v>182</v>
      </c>
      <c r="C130" s="62" t="s">
        <v>167</v>
      </c>
      <c r="D130" s="13">
        <v>1</v>
      </c>
      <c r="E130" s="10"/>
      <c r="F130" s="7">
        <f t="shared" si="9"/>
        <v>0</v>
      </c>
    </row>
    <row r="131" spans="1:6" x14ac:dyDescent="0.25">
      <c r="A131" s="8">
        <f t="shared" si="10"/>
        <v>26</v>
      </c>
      <c r="B131" s="9" t="s">
        <v>183</v>
      </c>
      <c r="C131" s="62" t="s">
        <v>167</v>
      </c>
      <c r="D131" s="13">
        <v>1</v>
      </c>
      <c r="E131" s="10"/>
      <c r="F131" s="7">
        <f t="shared" si="9"/>
        <v>0</v>
      </c>
    </row>
    <row r="132" spans="1:6" x14ac:dyDescent="0.25">
      <c r="A132" s="8">
        <f t="shared" si="10"/>
        <v>27</v>
      </c>
      <c r="B132" s="9" t="s">
        <v>124</v>
      </c>
      <c r="C132" s="3" t="s">
        <v>107</v>
      </c>
      <c r="D132" s="13">
        <v>1</v>
      </c>
      <c r="E132" s="10"/>
      <c r="F132" s="7">
        <f t="shared" si="9"/>
        <v>0</v>
      </c>
    </row>
    <row r="133" spans="1:6" x14ac:dyDescent="0.25">
      <c r="A133" s="8">
        <f t="shared" si="10"/>
        <v>28</v>
      </c>
      <c r="B133" s="9" t="s">
        <v>125</v>
      </c>
      <c r="C133" s="3" t="s">
        <v>107</v>
      </c>
      <c r="D133" s="13">
        <v>1</v>
      </c>
      <c r="E133" s="10"/>
      <c r="F133" s="7">
        <f t="shared" si="9"/>
        <v>0</v>
      </c>
    </row>
    <row r="134" spans="1:6" x14ac:dyDescent="0.25">
      <c r="A134" s="8">
        <f t="shared" si="10"/>
        <v>29</v>
      </c>
      <c r="B134" s="9" t="s">
        <v>126</v>
      </c>
      <c r="C134" s="3" t="s">
        <v>107</v>
      </c>
      <c r="D134" s="13">
        <v>1</v>
      </c>
      <c r="E134" s="10"/>
      <c r="F134" s="7">
        <f t="shared" si="9"/>
        <v>0</v>
      </c>
    </row>
    <row r="135" spans="1:6" ht="26.25" x14ac:dyDescent="0.25">
      <c r="A135" s="8">
        <f t="shared" si="10"/>
        <v>30</v>
      </c>
      <c r="B135" s="9" t="s">
        <v>127</v>
      </c>
      <c r="C135" s="3" t="s">
        <v>12</v>
      </c>
      <c r="D135" s="13">
        <v>1</v>
      </c>
      <c r="E135" s="10"/>
      <c r="F135" s="7">
        <f t="shared" si="9"/>
        <v>0</v>
      </c>
    </row>
    <row r="136" spans="1:6" x14ac:dyDescent="0.25">
      <c r="A136" s="8">
        <f t="shared" si="10"/>
        <v>31</v>
      </c>
      <c r="B136" s="9" t="s">
        <v>139</v>
      </c>
      <c r="C136" s="3" t="s">
        <v>110</v>
      </c>
      <c r="D136" s="13">
        <v>1</v>
      </c>
      <c r="E136" s="10"/>
      <c r="F136" s="7">
        <f t="shared" si="9"/>
        <v>0</v>
      </c>
    </row>
    <row r="137" spans="1:6" x14ac:dyDescent="0.25">
      <c r="A137" s="8">
        <f t="shared" si="10"/>
        <v>32</v>
      </c>
      <c r="B137" s="9" t="s">
        <v>140</v>
      </c>
      <c r="C137" s="3" t="s">
        <v>107</v>
      </c>
      <c r="D137" s="13">
        <v>1</v>
      </c>
      <c r="E137" s="10"/>
      <c r="F137" s="7">
        <f t="shared" si="9"/>
        <v>0</v>
      </c>
    </row>
    <row r="138" spans="1:6" x14ac:dyDescent="0.25">
      <c r="A138" s="8">
        <f t="shared" si="10"/>
        <v>33</v>
      </c>
      <c r="B138" s="9" t="s">
        <v>141</v>
      </c>
      <c r="C138" s="3" t="s">
        <v>15</v>
      </c>
      <c r="D138" s="13">
        <v>1</v>
      </c>
      <c r="E138" s="10"/>
      <c r="F138" s="7">
        <f t="shared" si="9"/>
        <v>0</v>
      </c>
    </row>
    <row r="139" spans="1:6" x14ac:dyDescent="0.25">
      <c r="A139" s="8">
        <f t="shared" si="10"/>
        <v>34</v>
      </c>
      <c r="B139" s="9" t="s">
        <v>223</v>
      </c>
      <c r="C139" s="3" t="s">
        <v>15</v>
      </c>
      <c r="D139" s="13">
        <v>1</v>
      </c>
      <c r="E139" s="10"/>
      <c r="F139" s="7">
        <f t="shared" si="9"/>
        <v>0</v>
      </c>
    </row>
    <row r="140" spans="1:6" x14ac:dyDescent="0.25">
      <c r="A140" s="8">
        <f t="shared" si="10"/>
        <v>35</v>
      </c>
      <c r="B140" s="9" t="s">
        <v>142</v>
      </c>
      <c r="C140" s="3" t="s">
        <v>110</v>
      </c>
      <c r="D140" s="13">
        <v>1</v>
      </c>
      <c r="E140" s="10"/>
      <c r="F140" s="7">
        <f t="shared" si="9"/>
        <v>0</v>
      </c>
    </row>
    <row r="141" spans="1:6" ht="26.25" x14ac:dyDescent="0.25">
      <c r="A141" s="8">
        <f t="shared" si="10"/>
        <v>36</v>
      </c>
      <c r="B141" s="9" t="s">
        <v>621</v>
      </c>
      <c r="C141" s="3" t="s">
        <v>119</v>
      </c>
      <c r="D141" s="13">
        <v>1</v>
      </c>
      <c r="E141" s="10"/>
      <c r="F141" s="7">
        <f t="shared" si="9"/>
        <v>0</v>
      </c>
    </row>
    <row r="142" spans="1:6" x14ac:dyDescent="0.25">
      <c r="A142" s="8">
        <f t="shared" si="10"/>
        <v>37</v>
      </c>
      <c r="B142" s="9" t="s">
        <v>144</v>
      </c>
      <c r="C142" s="3" t="s">
        <v>110</v>
      </c>
      <c r="D142" s="13">
        <v>1</v>
      </c>
      <c r="E142" s="10"/>
      <c r="F142" s="7">
        <f t="shared" si="9"/>
        <v>0</v>
      </c>
    </row>
    <row r="143" spans="1:6" x14ac:dyDescent="0.25">
      <c r="A143" s="8">
        <f t="shared" si="10"/>
        <v>38</v>
      </c>
      <c r="B143" s="9" t="s">
        <v>145</v>
      </c>
      <c r="C143" s="3" t="s">
        <v>110</v>
      </c>
      <c r="D143" s="13">
        <v>1</v>
      </c>
      <c r="E143" s="10"/>
      <c r="F143" s="7">
        <f t="shared" si="9"/>
        <v>0</v>
      </c>
    </row>
    <row r="144" spans="1:6" x14ac:dyDescent="0.25">
      <c r="A144" s="8">
        <f t="shared" si="10"/>
        <v>39</v>
      </c>
      <c r="B144" s="9" t="s">
        <v>146</v>
      </c>
      <c r="C144" s="3" t="s">
        <v>110</v>
      </c>
      <c r="D144" s="13">
        <v>1</v>
      </c>
      <c r="E144" s="10"/>
      <c r="F144" s="7">
        <f t="shared" si="9"/>
        <v>0</v>
      </c>
    </row>
    <row r="145" spans="1:16" x14ac:dyDescent="0.25">
      <c r="A145" s="8">
        <f t="shared" si="10"/>
        <v>40</v>
      </c>
      <c r="B145" s="9" t="s">
        <v>147</v>
      </c>
      <c r="C145" s="3" t="s">
        <v>110</v>
      </c>
      <c r="D145" s="13">
        <v>1</v>
      </c>
      <c r="E145" s="10"/>
      <c r="F145" s="7">
        <f t="shared" si="9"/>
        <v>0</v>
      </c>
    </row>
    <row r="146" spans="1:16" x14ac:dyDescent="0.25">
      <c r="A146" s="8">
        <f t="shared" si="10"/>
        <v>41</v>
      </c>
      <c r="B146" s="9" t="s">
        <v>148</v>
      </c>
      <c r="C146" s="3" t="s">
        <v>110</v>
      </c>
      <c r="D146" s="13">
        <v>1</v>
      </c>
      <c r="E146" s="10"/>
      <c r="F146" s="7">
        <f t="shared" si="9"/>
        <v>0</v>
      </c>
    </row>
    <row r="147" spans="1:16" x14ac:dyDescent="0.25">
      <c r="A147" s="8">
        <f t="shared" si="10"/>
        <v>42</v>
      </c>
      <c r="B147" s="9" t="s">
        <v>149</v>
      </c>
      <c r="C147" s="3" t="s">
        <v>110</v>
      </c>
      <c r="D147" s="13">
        <v>1</v>
      </c>
      <c r="E147" s="10"/>
      <c r="F147" s="7">
        <f t="shared" si="9"/>
        <v>0</v>
      </c>
    </row>
    <row r="148" spans="1:16" x14ac:dyDescent="0.25">
      <c r="A148" s="8">
        <f t="shared" si="10"/>
        <v>43</v>
      </c>
      <c r="B148" s="9" t="s">
        <v>150</v>
      </c>
      <c r="C148" s="3" t="s">
        <v>110</v>
      </c>
      <c r="D148" s="13">
        <v>1</v>
      </c>
      <c r="E148" s="10"/>
      <c r="F148" s="7">
        <f t="shared" ref="F148:F152" si="14">$D148*E148</f>
        <v>0</v>
      </c>
    </row>
    <row r="149" spans="1:16" x14ac:dyDescent="0.25">
      <c r="A149" s="8">
        <f t="shared" si="10"/>
        <v>44</v>
      </c>
      <c r="B149" s="9" t="s">
        <v>151</v>
      </c>
      <c r="C149" s="3" t="s">
        <v>110</v>
      </c>
      <c r="D149" s="13">
        <v>1</v>
      </c>
      <c r="E149" s="10"/>
      <c r="F149" s="7">
        <f t="shared" si="14"/>
        <v>0</v>
      </c>
    </row>
    <row r="150" spans="1:16" x14ac:dyDescent="0.25">
      <c r="A150" s="8">
        <f t="shared" si="10"/>
        <v>45</v>
      </c>
      <c r="B150" s="9" t="s">
        <v>152</v>
      </c>
      <c r="C150" s="3" t="s">
        <v>110</v>
      </c>
      <c r="D150" s="13">
        <v>1</v>
      </c>
      <c r="E150" s="10"/>
      <c r="F150" s="7">
        <f t="shared" si="14"/>
        <v>0</v>
      </c>
    </row>
    <row r="151" spans="1:16" x14ac:dyDescent="0.25">
      <c r="A151" s="8">
        <f t="shared" si="10"/>
        <v>46</v>
      </c>
      <c r="B151" s="9" t="s">
        <v>154</v>
      </c>
      <c r="C151" s="3" t="s">
        <v>110</v>
      </c>
      <c r="D151" s="13">
        <v>1</v>
      </c>
      <c r="E151" s="10"/>
      <c r="F151" s="7">
        <f t="shared" si="14"/>
        <v>0</v>
      </c>
    </row>
    <row r="152" spans="1:16" x14ac:dyDescent="0.25">
      <c r="A152" s="8">
        <f t="shared" si="10"/>
        <v>47</v>
      </c>
      <c r="B152" s="9" t="s">
        <v>155</v>
      </c>
      <c r="C152" s="3" t="s">
        <v>110</v>
      </c>
      <c r="D152" s="13">
        <v>1</v>
      </c>
      <c r="E152" s="10"/>
      <c r="F152" s="7">
        <f t="shared" si="14"/>
        <v>0</v>
      </c>
    </row>
    <row r="153" spans="1:16" x14ac:dyDescent="0.25">
      <c r="A153" s="64"/>
      <c r="B153" s="35"/>
      <c r="C153" s="64"/>
      <c r="D153" s="17"/>
      <c r="E153" s="19"/>
      <c r="F153" s="25"/>
    </row>
    <row r="154" spans="1:16" ht="15.75" thickBot="1" x14ac:dyDescent="0.3">
      <c r="A154" s="24"/>
      <c r="B154" s="171" t="s">
        <v>254</v>
      </c>
      <c r="C154" s="17"/>
      <c r="D154" s="17"/>
      <c r="E154" s="19"/>
      <c r="F154" s="25"/>
      <c r="I154" s="35"/>
      <c r="J154" s="35"/>
      <c r="K154" s="35"/>
    </row>
    <row r="155" spans="1:16" ht="27" thickBot="1" x14ac:dyDescent="0.3">
      <c r="A155" s="63" t="s">
        <v>3</v>
      </c>
      <c r="B155" s="173" t="s">
        <v>4</v>
      </c>
      <c r="C155" s="59" t="s">
        <v>5</v>
      </c>
      <c r="D155" s="75" t="s">
        <v>260</v>
      </c>
      <c r="E155" s="76" t="s">
        <v>455</v>
      </c>
      <c r="F155" s="75" t="s">
        <v>454</v>
      </c>
      <c r="G155" s="35"/>
      <c r="H155" s="35"/>
      <c r="I155" s="35"/>
      <c r="J155" s="35"/>
      <c r="K155" s="35"/>
      <c r="L155" s="35"/>
      <c r="M155" s="35"/>
      <c r="N155" s="35"/>
      <c r="O155" s="35"/>
      <c r="P155" s="35"/>
    </row>
    <row r="156" spans="1:16" ht="26.25" x14ac:dyDescent="0.25">
      <c r="A156" s="8">
        <v>1</v>
      </c>
      <c r="B156" s="9" t="s">
        <v>642</v>
      </c>
      <c r="C156" s="3" t="s">
        <v>253</v>
      </c>
      <c r="D156" s="13">
        <v>1</v>
      </c>
      <c r="E156" s="10"/>
      <c r="F156" s="7">
        <f t="shared" ref="F156:F170" si="15">$D156*E156</f>
        <v>0</v>
      </c>
      <c r="G156" s="18"/>
      <c r="H156" s="408"/>
      <c r="I156" s="23"/>
      <c r="J156" s="440"/>
      <c r="K156" s="440"/>
      <c r="L156" s="440"/>
      <c r="M156" s="440"/>
      <c r="N156" s="408"/>
      <c r="O156" s="35"/>
      <c r="P156" s="35"/>
    </row>
    <row r="157" spans="1:16" ht="26.25" x14ac:dyDescent="0.25">
      <c r="A157" s="8">
        <f>A156+1</f>
        <v>2</v>
      </c>
      <c r="B157" s="9" t="s">
        <v>643</v>
      </c>
      <c r="C157" s="3" t="s">
        <v>253</v>
      </c>
      <c r="D157" s="13">
        <v>1</v>
      </c>
      <c r="E157" s="10"/>
      <c r="F157" s="7">
        <f t="shared" ref="F157" si="16">$D157*E157</f>
        <v>0</v>
      </c>
      <c r="G157" s="18"/>
      <c r="H157" s="408"/>
      <c r="I157" s="23"/>
      <c r="J157" s="408"/>
      <c r="K157" s="408"/>
      <c r="L157" s="408"/>
      <c r="M157" s="408"/>
      <c r="N157" s="408"/>
      <c r="O157" s="35"/>
      <c r="P157" s="35"/>
    </row>
    <row r="158" spans="1:16" ht="26.25" x14ac:dyDescent="0.25">
      <c r="A158" s="8">
        <f t="shared" ref="A158:A170" si="17">A157+1</f>
        <v>3</v>
      </c>
      <c r="B158" s="9" t="s">
        <v>644</v>
      </c>
      <c r="C158" s="3" t="s">
        <v>253</v>
      </c>
      <c r="D158" s="13">
        <v>1</v>
      </c>
      <c r="E158" s="10"/>
      <c r="F158" s="7">
        <f>$D158*E158</f>
        <v>0</v>
      </c>
      <c r="G158" s="18"/>
      <c r="H158" s="408"/>
      <c r="I158" s="23"/>
      <c r="J158" s="440"/>
      <c r="K158" s="440"/>
      <c r="L158" s="440"/>
      <c r="M158" s="440"/>
      <c r="N158" s="408"/>
      <c r="O158" s="35"/>
      <c r="P158" s="35"/>
    </row>
    <row r="159" spans="1:16" ht="26.25" x14ac:dyDescent="0.25">
      <c r="A159" s="8">
        <f t="shared" si="17"/>
        <v>4</v>
      </c>
      <c r="B159" s="9" t="s">
        <v>645</v>
      </c>
      <c r="C159" s="3" t="s">
        <v>253</v>
      </c>
      <c r="D159" s="13">
        <v>1</v>
      </c>
      <c r="E159" s="10"/>
      <c r="F159" s="7">
        <f>$D159*E159</f>
        <v>0</v>
      </c>
      <c r="G159" s="18"/>
      <c r="H159" s="408"/>
      <c r="I159" s="23"/>
      <c r="J159" s="408"/>
      <c r="K159" s="408"/>
      <c r="L159" s="408"/>
      <c r="M159" s="408"/>
      <c r="N159" s="408"/>
      <c r="O159" s="35"/>
      <c r="P159" s="35"/>
    </row>
    <row r="160" spans="1:16" ht="26.25" x14ac:dyDescent="0.25">
      <c r="A160" s="8">
        <f t="shared" si="17"/>
        <v>5</v>
      </c>
      <c r="B160" s="9" t="s">
        <v>646</v>
      </c>
      <c r="C160" s="3" t="s">
        <v>253</v>
      </c>
      <c r="D160" s="13">
        <v>1</v>
      </c>
      <c r="E160" s="10"/>
      <c r="F160" s="7">
        <f t="shared" si="15"/>
        <v>0</v>
      </c>
      <c r="G160" s="18"/>
      <c r="H160" s="408"/>
      <c r="I160" s="408"/>
      <c r="J160" s="440"/>
      <c r="K160" s="440"/>
      <c r="L160" s="440"/>
      <c r="M160" s="440"/>
      <c r="N160" s="408"/>
      <c r="O160" s="35"/>
      <c r="P160" s="35"/>
    </row>
    <row r="161" spans="1:16" ht="26.25" x14ac:dyDescent="0.25">
      <c r="A161" s="8">
        <f t="shared" ref="A161" si="18">A160+1</f>
        <v>6</v>
      </c>
      <c r="B161" s="9" t="s">
        <v>647</v>
      </c>
      <c r="C161" s="3" t="s">
        <v>253</v>
      </c>
      <c r="D161" s="13">
        <v>1</v>
      </c>
      <c r="E161" s="10"/>
      <c r="F161" s="7">
        <f t="shared" si="15"/>
        <v>0</v>
      </c>
      <c r="G161" s="18"/>
      <c r="H161" s="408"/>
      <c r="I161" s="408"/>
      <c r="J161" s="408"/>
      <c r="K161" s="408"/>
      <c r="L161" s="408"/>
      <c r="M161" s="408"/>
      <c r="N161" s="408"/>
      <c r="O161" s="35"/>
      <c r="P161" s="35"/>
    </row>
    <row r="162" spans="1:16" ht="26.25" x14ac:dyDescent="0.25">
      <c r="A162" s="8">
        <f>A160+1</f>
        <v>6</v>
      </c>
      <c r="B162" s="9" t="s">
        <v>648</v>
      </c>
      <c r="C162" s="3" t="s">
        <v>253</v>
      </c>
      <c r="D162" s="13">
        <v>1</v>
      </c>
      <c r="E162" s="10"/>
      <c r="F162" s="7">
        <f t="shared" si="15"/>
        <v>0</v>
      </c>
      <c r="G162" s="18"/>
      <c r="H162" s="408"/>
      <c r="I162" s="408"/>
      <c r="J162" s="440"/>
      <c r="K162" s="440"/>
      <c r="L162" s="440"/>
      <c r="M162" s="440"/>
      <c r="N162" s="408"/>
      <c r="O162" s="35"/>
      <c r="P162" s="35"/>
    </row>
    <row r="163" spans="1:16" ht="26.25" x14ac:dyDescent="0.25">
      <c r="A163" s="8">
        <f>A161+1</f>
        <v>7</v>
      </c>
      <c r="B163" s="9" t="s">
        <v>649</v>
      </c>
      <c r="C163" s="3" t="s">
        <v>253</v>
      </c>
      <c r="D163" s="13">
        <v>1</v>
      </c>
      <c r="E163" s="10"/>
      <c r="F163" s="7">
        <f t="shared" ref="F163" si="19">$D163*E163</f>
        <v>0</v>
      </c>
      <c r="G163" s="18"/>
      <c r="H163" s="408"/>
      <c r="I163" s="408"/>
      <c r="J163" s="408"/>
      <c r="K163" s="408"/>
      <c r="L163" s="408"/>
      <c r="M163" s="408"/>
      <c r="N163" s="408"/>
      <c r="O163" s="35"/>
      <c r="P163" s="35"/>
    </row>
    <row r="164" spans="1:16" ht="26.25" x14ac:dyDescent="0.25">
      <c r="A164" s="8">
        <f>A162+1</f>
        <v>7</v>
      </c>
      <c r="B164" s="9" t="s">
        <v>650</v>
      </c>
      <c r="C164" s="3" t="s">
        <v>253</v>
      </c>
      <c r="D164" s="13">
        <v>1</v>
      </c>
      <c r="E164" s="10"/>
      <c r="F164" s="7">
        <f t="shared" si="15"/>
        <v>0</v>
      </c>
      <c r="G164" s="18"/>
      <c r="H164" s="408"/>
      <c r="I164" s="408"/>
      <c r="J164" s="440"/>
      <c r="K164" s="440"/>
      <c r="L164" s="440"/>
      <c r="M164" s="440"/>
      <c r="N164" s="408"/>
      <c r="O164" s="35"/>
      <c r="P164" s="35"/>
    </row>
    <row r="165" spans="1:16" ht="26.25" x14ac:dyDescent="0.25">
      <c r="A165" s="8">
        <f t="shared" si="17"/>
        <v>8</v>
      </c>
      <c r="B165" s="9" t="s">
        <v>651</v>
      </c>
      <c r="C165" s="3" t="s">
        <v>253</v>
      </c>
      <c r="D165" s="13">
        <v>1</v>
      </c>
      <c r="E165" s="10"/>
      <c r="F165" s="7">
        <f t="shared" ref="F165" si="20">$D165*E165</f>
        <v>0</v>
      </c>
      <c r="G165" s="18"/>
      <c r="H165" s="408"/>
      <c r="I165" s="408"/>
      <c r="J165" s="408"/>
      <c r="K165" s="408"/>
      <c r="L165" s="408"/>
      <c r="M165" s="408"/>
      <c r="N165" s="408"/>
      <c r="O165" s="35"/>
      <c r="P165" s="35"/>
    </row>
    <row r="166" spans="1:16" ht="30" customHeight="1" x14ac:dyDescent="0.25">
      <c r="A166" s="8">
        <f t="shared" si="17"/>
        <v>9</v>
      </c>
      <c r="B166" s="9" t="s">
        <v>440</v>
      </c>
      <c r="C166" s="3" t="s">
        <v>253</v>
      </c>
      <c r="D166" s="13">
        <v>1</v>
      </c>
      <c r="E166" s="10"/>
      <c r="F166" s="7">
        <f t="shared" si="15"/>
        <v>0</v>
      </c>
      <c r="G166" s="18"/>
      <c r="H166" s="408"/>
      <c r="I166" s="20"/>
      <c r="J166" s="440"/>
      <c r="K166" s="440"/>
      <c r="L166" s="440"/>
      <c r="M166" s="440"/>
      <c r="N166" s="408"/>
      <c r="O166" s="35"/>
      <c r="P166" s="35"/>
    </row>
    <row r="167" spans="1:16" ht="26.25" x14ac:dyDescent="0.25">
      <c r="A167" s="8">
        <f t="shared" si="17"/>
        <v>10</v>
      </c>
      <c r="B167" s="9" t="s">
        <v>652</v>
      </c>
      <c r="C167" s="3" t="s">
        <v>253</v>
      </c>
      <c r="D167" s="13">
        <v>1</v>
      </c>
      <c r="E167" s="10"/>
      <c r="F167" s="7">
        <f t="shared" si="15"/>
        <v>0</v>
      </c>
      <c r="G167" s="18"/>
      <c r="H167" s="408"/>
      <c r="I167" s="408"/>
      <c r="J167" s="440"/>
      <c r="K167" s="440"/>
      <c r="L167" s="440"/>
      <c r="M167" s="440"/>
      <c r="N167" s="408"/>
      <c r="O167" s="35"/>
      <c r="P167" s="35"/>
    </row>
    <row r="168" spans="1:16" ht="26.25" x14ac:dyDescent="0.25">
      <c r="A168" s="8">
        <f t="shared" si="17"/>
        <v>11</v>
      </c>
      <c r="B168" s="9" t="s">
        <v>402</v>
      </c>
      <c r="C168" s="250" t="s">
        <v>17</v>
      </c>
      <c r="D168" s="13">
        <v>1</v>
      </c>
      <c r="E168" s="10"/>
      <c r="F168" s="7">
        <f t="shared" si="15"/>
        <v>0</v>
      </c>
      <c r="G168" s="18"/>
      <c r="H168" s="408"/>
      <c r="I168" s="408"/>
      <c r="J168" s="440"/>
      <c r="K168" s="440"/>
      <c r="L168" s="440"/>
      <c r="M168" s="440"/>
      <c r="N168" s="408"/>
      <c r="O168" s="35"/>
      <c r="P168" s="35"/>
    </row>
    <row r="169" spans="1:16" ht="26.25" x14ac:dyDescent="0.25">
      <c r="A169" s="8">
        <f t="shared" si="17"/>
        <v>12</v>
      </c>
      <c r="B169" s="9" t="s">
        <v>401</v>
      </c>
      <c r="C169" s="250" t="s">
        <v>17</v>
      </c>
      <c r="D169" s="13">
        <v>1</v>
      </c>
      <c r="E169" s="10"/>
      <c r="F169" s="7">
        <f t="shared" si="15"/>
        <v>0</v>
      </c>
      <c r="G169" s="18"/>
      <c r="H169" s="408"/>
      <c r="I169" s="408"/>
      <c r="J169" s="440"/>
      <c r="K169" s="440"/>
      <c r="L169" s="440"/>
      <c r="M169" s="440"/>
      <c r="N169" s="408"/>
      <c r="O169" s="35"/>
      <c r="P169" s="35"/>
    </row>
    <row r="170" spans="1:16" ht="26.25" x14ac:dyDescent="0.25">
      <c r="A170" s="8">
        <f t="shared" si="17"/>
        <v>13</v>
      </c>
      <c r="B170" s="9" t="s">
        <v>400</v>
      </c>
      <c r="C170" s="250" t="s">
        <v>17</v>
      </c>
      <c r="D170" s="13">
        <v>1</v>
      </c>
      <c r="E170" s="10"/>
      <c r="F170" s="7">
        <f t="shared" si="15"/>
        <v>0</v>
      </c>
      <c r="G170" s="18"/>
      <c r="H170" s="408"/>
      <c r="I170" s="408"/>
      <c r="J170" s="440"/>
      <c r="K170" s="440"/>
      <c r="L170" s="440"/>
      <c r="M170" s="440"/>
      <c r="N170" s="408"/>
      <c r="O170" s="35"/>
      <c r="P170" s="35"/>
    </row>
    <row r="171" spans="1:16" x14ac:dyDescent="0.25">
      <c r="A171" s="255"/>
      <c r="B171" s="256"/>
      <c r="C171" s="257"/>
      <c r="D171" s="257"/>
      <c r="E171" s="257"/>
      <c r="F171" s="262"/>
      <c r="G171" s="180"/>
      <c r="H171" s="408"/>
      <c r="I171" s="408"/>
      <c r="J171" s="440"/>
      <c r="K171" s="440"/>
      <c r="L171" s="440"/>
      <c r="M171" s="440"/>
      <c r="N171" s="408"/>
      <c r="O171" s="35"/>
      <c r="P171" s="35"/>
    </row>
    <row r="172" spans="1:16" ht="15.75" thickBot="1" x14ac:dyDescent="0.3">
      <c r="A172" s="170"/>
      <c r="B172" s="171" t="s">
        <v>156</v>
      </c>
    </row>
    <row r="173" spans="1:16" ht="27" thickBot="1" x14ac:dyDescent="0.3">
      <c r="A173" s="63" t="s">
        <v>3</v>
      </c>
      <c r="B173" s="173" t="s">
        <v>4</v>
      </c>
      <c r="C173" s="59" t="s">
        <v>5</v>
      </c>
      <c r="D173" s="75" t="s">
        <v>260</v>
      </c>
      <c r="E173" s="76" t="s">
        <v>455</v>
      </c>
      <c r="F173" s="75" t="s">
        <v>454</v>
      </c>
    </row>
    <row r="174" spans="1:16" x14ac:dyDescent="0.25">
      <c r="A174" s="8">
        <v>1</v>
      </c>
      <c r="B174" s="11" t="s">
        <v>157</v>
      </c>
      <c r="C174" s="3" t="s">
        <v>158</v>
      </c>
      <c r="D174" s="13">
        <v>1</v>
      </c>
      <c r="E174" s="40"/>
      <c r="F174" s="7">
        <f t="shared" ref="F174:F184" si="21">$D174*E174</f>
        <v>0</v>
      </c>
    </row>
    <row r="175" spans="1:16" ht="25.5" x14ac:dyDescent="0.25">
      <c r="A175" s="8">
        <f>A174+1</f>
        <v>2</v>
      </c>
      <c r="B175" s="11" t="s">
        <v>445</v>
      </c>
      <c r="C175" s="3" t="s">
        <v>158</v>
      </c>
      <c r="D175" s="13">
        <v>1</v>
      </c>
      <c r="E175" s="40"/>
      <c r="F175" s="7">
        <f t="shared" si="21"/>
        <v>0</v>
      </c>
    </row>
    <row r="176" spans="1:16" x14ac:dyDescent="0.25">
      <c r="A176" s="8">
        <f t="shared" ref="A176:A184" si="22">A175+1</f>
        <v>3</v>
      </c>
      <c r="B176" s="11" t="s">
        <v>446</v>
      </c>
      <c r="C176" s="3" t="s">
        <v>158</v>
      </c>
      <c r="D176" s="13">
        <v>1</v>
      </c>
      <c r="E176" s="40"/>
      <c r="F176" s="7">
        <f t="shared" si="21"/>
        <v>0</v>
      </c>
    </row>
    <row r="177" spans="1:9" ht="25.5" x14ac:dyDescent="0.25">
      <c r="A177" s="8">
        <f t="shared" si="22"/>
        <v>4</v>
      </c>
      <c r="B177" s="11" t="s">
        <v>447</v>
      </c>
      <c r="C177" s="3" t="s">
        <v>158</v>
      </c>
      <c r="D177" s="13">
        <v>1</v>
      </c>
      <c r="E177" s="40"/>
      <c r="F177" s="7">
        <f t="shared" si="21"/>
        <v>0</v>
      </c>
    </row>
    <row r="178" spans="1:9" ht="25.5" x14ac:dyDescent="0.25">
      <c r="A178" s="8">
        <f t="shared" si="22"/>
        <v>5</v>
      </c>
      <c r="B178" s="11" t="s">
        <v>448</v>
      </c>
      <c r="C178" s="3" t="s">
        <v>158</v>
      </c>
      <c r="D178" s="13">
        <v>1</v>
      </c>
      <c r="E178" s="40"/>
      <c r="F178" s="7">
        <f t="shared" si="21"/>
        <v>0</v>
      </c>
    </row>
    <row r="179" spans="1:9" ht="25.5" x14ac:dyDescent="0.25">
      <c r="A179" s="8">
        <f t="shared" si="22"/>
        <v>6</v>
      </c>
      <c r="B179" s="11" t="s">
        <v>159</v>
      </c>
      <c r="C179" s="3" t="s">
        <v>41</v>
      </c>
      <c r="D179" s="13">
        <v>1</v>
      </c>
      <c r="E179" s="40"/>
      <c r="F179" s="7">
        <f t="shared" si="21"/>
        <v>0</v>
      </c>
    </row>
    <row r="180" spans="1:9" x14ac:dyDescent="0.25">
      <c r="A180" s="8">
        <f t="shared" si="22"/>
        <v>7</v>
      </c>
      <c r="B180" s="11" t="s">
        <v>160</v>
      </c>
      <c r="C180" s="3" t="s">
        <v>84</v>
      </c>
      <c r="D180" s="13">
        <v>1</v>
      </c>
      <c r="E180" s="40"/>
      <c r="F180" s="7">
        <f t="shared" si="21"/>
        <v>0</v>
      </c>
    </row>
    <row r="181" spans="1:9" x14ac:dyDescent="0.25">
      <c r="A181" s="8">
        <f t="shared" si="22"/>
        <v>8</v>
      </c>
      <c r="B181" s="11" t="s">
        <v>161</v>
      </c>
      <c r="C181" s="3" t="s">
        <v>162</v>
      </c>
      <c r="D181" s="13">
        <v>1</v>
      </c>
      <c r="E181" s="40"/>
      <c r="F181" s="7">
        <f t="shared" si="21"/>
        <v>0</v>
      </c>
    </row>
    <row r="182" spans="1:9" x14ac:dyDescent="0.25">
      <c r="A182" s="8">
        <f t="shared" si="22"/>
        <v>9</v>
      </c>
      <c r="B182" s="11" t="s">
        <v>163</v>
      </c>
      <c r="C182" s="3" t="s">
        <v>162</v>
      </c>
      <c r="D182" s="13">
        <v>1</v>
      </c>
      <c r="E182" s="40"/>
      <c r="F182" s="7">
        <f t="shared" si="21"/>
        <v>0</v>
      </c>
    </row>
    <row r="183" spans="1:9" x14ac:dyDescent="0.25">
      <c r="A183" s="8">
        <f t="shared" si="22"/>
        <v>10</v>
      </c>
      <c r="B183" s="11" t="s">
        <v>164</v>
      </c>
      <c r="C183" s="3" t="s">
        <v>162</v>
      </c>
      <c r="D183" s="13">
        <v>1</v>
      </c>
      <c r="E183" s="40"/>
      <c r="F183" s="7">
        <f t="shared" si="21"/>
        <v>0</v>
      </c>
    </row>
    <row r="184" spans="1:9" x14ac:dyDescent="0.25">
      <c r="A184" s="8">
        <f t="shared" si="22"/>
        <v>11</v>
      </c>
      <c r="B184" s="11" t="s">
        <v>165</v>
      </c>
      <c r="C184" s="3" t="s">
        <v>162</v>
      </c>
      <c r="D184" s="13">
        <v>1</v>
      </c>
      <c r="E184" s="40"/>
      <c r="F184" s="7">
        <f t="shared" si="21"/>
        <v>0</v>
      </c>
    </row>
    <row r="185" spans="1:9" x14ac:dyDescent="0.25">
      <c r="F185" s="12"/>
    </row>
    <row r="186" spans="1:9" x14ac:dyDescent="0.25">
      <c r="D186" s="56"/>
    </row>
    <row r="187" spans="1:9" x14ac:dyDescent="0.25">
      <c r="D187" s="56"/>
    </row>
    <row r="188" spans="1:9" ht="39" x14ac:dyDescent="0.25">
      <c r="D188" s="181"/>
      <c r="E188" s="33" t="s">
        <v>444</v>
      </c>
      <c r="F188" s="34">
        <f>SUM(F174:F184)+SUM(F156:F170)+SUM(F85:F102)+SUM(F31:F81)+SUM(F9:F27)+ SUM(F106:F152)</f>
        <v>0</v>
      </c>
      <c r="G188" s="35"/>
      <c r="H188" s="35"/>
      <c r="I188" s="35"/>
    </row>
    <row r="189" spans="1:9" x14ac:dyDescent="0.25">
      <c r="D189" s="56"/>
    </row>
    <row r="190" spans="1:9" x14ac:dyDescent="0.25">
      <c r="D190" s="56"/>
      <c r="E190" s="56"/>
      <c r="F190" s="56"/>
    </row>
    <row r="191" spans="1:9" x14ac:dyDescent="0.25">
      <c r="D191" s="56"/>
      <c r="E191" s="56"/>
      <c r="F191" s="56"/>
    </row>
    <row r="192" spans="1:9" x14ac:dyDescent="0.25">
      <c r="D192" s="56"/>
      <c r="E192" s="56"/>
      <c r="F192" s="56"/>
    </row>
    <row r="193" spans="4:6" x14ac:dyDescent="0.25">
      <c r="D193" s="56"/>
      <c r="E193" s="56"/>
      <c r="F193" s="56"/>
    </row>
    <row r="194" spans="4:6" x14ac:dyDescent="0.25">
      <c r="D194" s="56"/>
      <c r="E194" s="56"/>
      <c r="F194" s="56"/>
    </row>
    <row r="195" spans="4:6" x14ac:dyDescent="0.25">
      <c r="D195" s="56"/>
      <c r="E195" s="56"/>
      <c r="F195" s="56"/>
    </row>
    <row r="196" spans="4:6" x14ac:dyDescent="0.25">
      <c r="D196" s="56"/>
      <c r="E196" s="56"/>
      <c r="F196" s="56"/>
    </row>
    <row r="197" spans="4:6" x14ac:dyDescent="0.25">
      <c r="D197" s="56"/>
      <c r="E197" s="56"/>
      <c r="F197" s="56"/>
    </row>
    <row r="198" spans="4:6" x14ac:dyDescent="0.25">
      <c r="D198" s="56"/>
      <c r="E198" s="56"/>
      <c r="F198" s="56"/>
    </row>
    <row r="199" spans="4:6" x14ac:dyDescent="0.25">
      <c r="D199" s="56"/>
      <c r="E199" s="56"/>
      <c r="F199" s="56"/>
    </row>
    <row r="200" spans="4:6" x14ac:dyDescent="0.25">
      <c r="D200" s="56"/>
      <c r="E200" s="56"/>
      <c r="F200" s="56"/>
    </row>
    <row r="201" spans="4:6" x14ac:dyDescent="0.25">
      <c r="D201" s="56"/>
      <c r="E201" s="56"/>
      <c r="F201" s="56"/>
    </row>
    <row r="202" spans="4:6" x14ac:dyDescent="0.25">
      <c r="D202" s="56"/>
      <c r="E202" s="56"/>
      <c r="F202" s="56"/>
    </row>
    <row r="203" spans="4:6" x14ac:dyDescent="0.25">
      <c r="D203" s="56"/>
      <c r="E203" s="56"/>
      <c r="F203" s="56"/>
    </row>
    <row r="204" spans="4:6" x14ac:dyDescent="0.25">
      <c r="D204" s="56"/>
      <c r="E204" s="56"/>
      <c r="F204" s="56"/>
    </row>
    <row r="205" spans="4:6" x14ac:dyDescent="0.25">
      <c r="D205" s="56"/>
      <c r="E205" s="56"/>
      <c r="F205" s="56"/>
    </row>
    <row r="206" spans="4:6" x14ac:dyDescent="0.25">
      <c r="D206" s="56"/>
    </row>
    <row r="207" spans="4:6" x14ac:dyDescent="0.25">
      <c r="D207" s="56"/>
    </row>
    <row r="208" spans="4:6" x14ac:dyDescent="0.25">
      <c r="D208" s="56"/>
    </row>
    <row r="209" spans="4:6" x14ac:dyDescent="0.25">
      <c r="D209" s="56"/>
    </row>
    <row r="210" spans="4:6" x14ac:dyDescent="0.25">
      <c r="D210" s="56"/>
    </row>
    <row r="211" spans="4:6" x14ac:dyDescent="0.25">
      <c r="D211" s="56"/>
    </row>
    <row r="212" spans="4:6" x14ac:dyDescent="0.25">
      <c r="D212" s="56"/>
    </row>
    <row r="213" spans="4:6" x14ac:dyDescent="0.25">
      <c r="D213" s="56"/>
    </row>
    <row r="214" spans="4:6" x14ac:dyDescent="0.25">
      <c r="D214" s="56"/>
    </row>
    <row r="215" spans="4:6" x14ac:dyDescent="0.25">
      <c r="D215" s="56"/>
    </row>
    <row r="221" spans="4:6" x14ac:dyDescent="0.25">
      <c r="D221" s="56"/>
      <c r="E221" s="56"/>
      <c r="F221" s="56"/>
    </row>
    <row r="222" spans="4:6" x14ac:dyDescent="0.25">
      <c r="D222" s="56"/>
      <c r="E222" s="56"/>
      <c r="F222" s="56"/>
    </row>
    <row r="223" spans="4:6" x14ac:dyDescent="0.25">
      <c r="D223" s="56"/>
      <c r="E223" s="56"/>
      <c r="F223" s="56"/>
    </row>
    <row r="224" spans="4:6" x14ac:dyDescent="0.25">
      <c r="D224" s="56"/>
      <c r="E224" s="56"/>
      <c r="F224" s="56"/>
    </row>
    <row r="225" spans="4:6" x14ac:dyDescent="0.25">
      <c r="D225" s="56"/>
      <c r="E225" s="56"/>
      <c r="F225" s="56"/>
    </row>
    <row r="226" spans="4:6" x14ac:dyDescent="0.25">
      <c r="D226" s="56"/>
      <c r="E226" s="56"/>
      <c r="F226" s="56"/>
    </row>
    <row r="227" spans="4:6" x14ac:dyDescent="0.25">
      <c r="D227" s="56"/>
      <c r="E227" s="56"/>
      <c r="F227" s="56"/>
    </row>
    <row r="228" spans="4:6" x14ac:dyDescent="0.25">
      <c r="D228" s="56"/>
      <c r="E228" s="56"/>
      <c r="F228" s="56"/>
    </row>
    <row r="229" spans="4:6" x14ac:dyDescent="0.25">
      <c r="D229" s="56"/>
      <c r="E229" s="56"/>
      <c r="F229" s="56"/>
    </row>
    <row r="230" spans="4:6" x14ac:dyDescent="0.25">
      <c r="D230" s="56"/>
      <c r="E230" s="56"/>
      <c r="F230" s="56"/>
    </row>
    <row r="231" spans="4:6" x14ac:dyDescent="0.25">
      <c r="D231" s="56"/>
      <c r="E231" s="56"/>
      <c r="F231" s="56"/>
    </row>
    <row r="232" spans="4:6" x14ac:dyDescent="0.25">
      <c r="D232" s="56"/>
      <c r="E232" s="56"/>
      <c r="F232" s="56"/>
    </row>
    <row r="233" spans="4:6" x14ac:dyDescent="0.25">
      <c r="D233" s="56"/>
      <c r="E233" s="56"/>
      <c r="F233" s="56"/>
    </row>
    <row r="234" spans="4:6" x14ac:dyDescent="0.25">
      <c r="D234" s="56"/>
      <c r="E234" s="56"/>
      <c r="F234" s="56"/>
    </row>
    <row r="235" spans="4:6" x14ac:dyDescent="0.25">
      <c r="D235" s="56"/>
      <c r="E235" s="56"/>
      <c r="F235" s="56"/>
    </row>
    <row r="236" spans="4:6" x14ac:dyDescent="0.25">
      <c r="D236" s="56"/>
      <c r="E236" s="56"/>
      <c r="F236" s="56"/>
    </row>
    <row r="237" spans="4:6" x14ac:dyDescent="0.25">
      <c r="D237" s="56"/>
      <c r="E237" s="56"/>
      <c r="F237" s="56"/>
    </row>
    <row r="238" spans="4:6" x14ac:dyDescent="0.25">
      <c r="D238" s="56"/>
      <c r="E238" s="56"/>
      <c r="F238" s="56"/>
    </row>
    <row r="239" spans="4:6" x14ac:dyDescent="0.25">
      <c r="D239" s="56"/>
      <c r="E239" s="56"/>
      <c r="F239" s="56"/>
    </row>
    <row r="240" spans="4:6" x14ac:dyDescent="0.25">
      <c r="D240" s="56"/>
      <c r="E240" s="56"/>
      <c r="F240" s="56"/>
    </row>
    <row r="241" spans="4:6" x14ac:dyDescent="0.25">
      <c r="D241" s="56"/>
      <c r="E241" s="56"/>
      <c r="F241" s="56"/>
    </row>
    <row r="242" spans="4:6" x14ac:dyDescent="0.25">
      <c r="D242" s="56"/>
      <c r="E242" s="56"/>
      <c r="F242" s="56"/>
    </row>
    <row r="243" spans="4:6" x14ac:dyDescent="0.25">
      <c r="D243" s="56"/>
      <c r="E243" s="56"/>
      <c r="F243" s="56"/>
    </row>
    <row r="244" spans="4:6" x14ac:dyDescent="0.25">
      <c r="D244" s="56"/>
      <c r="E244" s="56"/>
      <c r="F244" s="56"/>
    </row>
    <row r="245" spans="4:6" x14ac:dyDescent="0.25">
      <c r="D245" s="56"/>
      <c r="E245" s="56"/>
      <c r="F245" s="56"/>
    </row>
    <row r="246" spans="4:6" x14ac:dyDescent="0.25">
      <c r="D246" s="56"/>
      <c r="E246" s="56"/>
      <c r="F246" s="56"/>
    </row>
    <row r="247" spans="4:6" x14ac:dyDescent="0.25">
      <c r="D247" s="56"/>
      <c r="E247" s="56"/>
      <c r="F247" s="56"/>
    </row>
    <row r="248" spans="4:6" x14ac:dyDescent="0.25">
      <c r="D248" s="56"/>
      <c r="E248" s="56"/>
      <c r="F248" s="56"/>
    </row>
    <row r="249" spans="4:6" x14ac:dyDescent="0.25">
      <c r="D249" s="56"/>
      <c r="E249" s="56"/>
      <c r="F249" s="56"/>
    </row>
    <row r="250" spans="4:6" x14ac:dyDescent="0.25">
      <c r="D250" s="56"/>
      <c r="E250" s="56"/>
      <c r="F250" s="56"/>
    </row>
  </sheetData>
  <mergeCells count="22">
    <mergeCell ref="J167:K167"/>
    <mergeCell ref="L167:M167"/>
    <mergeCell ref="J168:K168"/>
    <mergeCell ref="L168:M168"/>
    <mergeCell ref="J171:K171"/>
    <mergeCell ref="L171:M171"/>
    <mergeCell ref="J169:K169"/>
    <mergeCell ref="L169:M169"/>
    <mergeCell ref="J170:K170"/>
    <mergeCell ref="L170:M170"/>
    <mergeCell ref="J162:K162"/>
    <mergeCell ref="L162:M162"/>
    <mergeCell ref="J164:K164"/>
    <mergeCell ref="L164:M164"/>
    <mergeCell ref="J166:K166"/>
    <mergeCell ref="L166:M166"/>
    <mergeCell ref="J156:K156"/>
    <mergeCell ref="L156:M156"/>
    <mergeCell ref="J158:K158"/>
    <mergeCell ref="L158:M158"/>
    <mergeCell ref="J160:K160"/>
    <mergeCell ref="L160:M160"/>
  </mergeCells>
  <pageMargins left="0.7" right="0.7" top="0.75" bottom="0.75" header="0.3" footer="0.3"/>
  <pageSetup paperSize="9" scale="3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3"/>
  <sheetViews>
    <sheetView view="pageBreakPreview" topLeftCell="A7" zoomScaleNormal="100" zoomScaleSheetLayoutView="100" workbookViewId="0">
      <selection activeCell="B33" sqref="B33"/>
    </sheetView>
  </sheetViews>
  <sheetFormatPr defaultColWidth="9.140625" defaultRowHeight="12.75" x14ac:dyDescent="0.2"/>
  <cols>
    <col min="1" max="1" width="5.7109375" style="264" customWidth="1"/>
    <col min="2" max="2" width="55" style="264" customWidth="1"/>
    <col min="3" max="3" width="12.85546875" style="264" customWidth="1"/>
    <col min="4" max="16384" width="9.140625" style="264"/>
  </cols>
  <sheetData>
    <row r="1" spans="1:7" ht="15" x14ac:dyDescent="0.2">
      <c r="A1" s="290"/>
      <c r="B1" s="267"/>
      <c r="C1" s="267"/>
      <c r="D1" s="266"/>
    </row>
    <row r="2" spans="1:7" ht="15" x14ac:dyDescent="0.2">
      <c r="A2" s="290"/>
      <c r="B2" s="267"/>
      <c r="C2" s="267"/>
      <c r="D2" s="266"/>
    </row>
    <row r="3" spans="1:7" ht="20.25" x14ac:dyDescent="0.2">
      <c r="A3" s="441" t="s">
        <v>548</v>
      </c>
      <c r="B3" s="441"/>
      <c r="C3" s="441"/>
      <c r="D3" s="266"/>
      <c r="E3" s="291"/>
      <c r="F3" s="291"/>
      <c r="G3" s="291"/>
    </row>
    <row r="4" spans="1:7" ht="15.75" x14ac:dyDescent="0.25">
      <c r="A4" s="290"/>
      <c r="B4" s="289"/>
      <c r="C4" s="267"/>
      <c r="D4" s="266"/>
    </row>
    <row r="5" spans="1:7" ht="15.75" x14ac:dyDescent="0.25">
      <c r="A5" s="290"/>
      <c r="B5" s="289"/>
      <c r="C5" s="267"/>
      <c r="D5" s="266"/>
    </row>
    <row r="6" spans="1:7" ht="15.75" x14ac:dyDescent="0.25">
      <c r="A6" s="290"/>
      <c r="B6" s="136" t="s">
        <v>639</v>
      </c>
      <c r="C6" s="267"/>
      <c r="D6" s="266"/>
    </row>
    <row r="7" spans="1:7" ht="15.75" x14ac:dyDescent="0.25">
      <c r="A7" s="290"/>
      <c r="B7" s="289"/>
      <c r="C7" s="267"/>
      <c r="D7" s="266"/>
    </row>
    <row r="8" spans="1:7" ht="15.75" x14ac:dyDescent="0.25">
      <c r="A8" s="288"/>
      <c r="B8" s="287" t="s">
        <v>641</v>
      </c>
      <c r="C8" s="286"/>
      <c r="D8" s="266"/>
    </row>
    <row r="9" spans="1:7" ht="15.75" x14ac:dyDescent="0.25">
      <c r="A9" s="268"/>
      <c r="B9" s="278"/>
      <c r="C9" s="267"/>
      <c r="D9" s="266"/>
    </row>
    <row r="10" spans="1:7" ht="31.5" x14ac:dyDescent="0.25">
      <c r="A10" s="281" t="s">
        <v>427</v>
      </c>
      <c r="B10" s="283" t="s">
        <v>547</v>
      </c>
      <c r="C10" s="279">
        <f>Zelenice!F22</f>
        <v>0</v>
      </c>
      <c r="D10" s="285"/>
      <c r="E10" s="285"/>
      <c r="F10" s="285"/>
      <c r="G10" s="284"/>
    </row>
    <row r="11" spans="1:7" ht="31.5" x14ac:dyDescent="0.25">
      <c r="A11" s="281" t="s">
        <v>428</v>
      </c>
      <c r="B11" s="283" t="s">
        <v>546</v>
      </c>
      <c r="C11" s="279">
        <f>'prazn. košev, odpadki, postaj.'!F29</f>
        <v>0</v>
      </c>
      <c r="D11" s="282"/>
      <c r="E11" s="282"/>
      <c r="F11" s="282"/>
      <c r="G11" s="282"/>
    </row>
    <row r="12" spans="1:7" ht="15.75" x14ac:dyDescent="0.25">
      <c r="A12" s="281" t="s">
        <v>429</v>
      </c>
      <c r="B12" s="280" t="s">
        <v>545</v>
      </c>
      <c r="C12" s="279">
        <f>'Zbirni center'!F22</f>
        <v>0</v>
      </c>
      <c r="D12" s="266"/>
    </row>
    <row r="13" spans="1:7" ht="15.75" x14ac:dyDescent="0.25">
      <c r="A13" s="281" t="s">
        <v>544</v>
      </c>
      <c r="B13" s="280" t="s">
        <v>38</v>
      </c>
      <c r="C13" s="279">
        <f>'Režijski stroški'!F132</f>
        <v>0</v>
      </c>
      <c r="D13" s="266"/>
    </row>
    <row r="14" spans="1:7" ht="15.75" x14ac:dyDescent="0.25">
      <c r="A14" s="268"/>
      <c r="B14" s="278"/>
      <c r="C14" s="267"/>
      <c r="D14" s="266"/>
    </row>
    <row r="15" spans="1:7" ht="15.75" x14ac:dyDescent="0.25">
      <c r="A15" s="277"/>
      <c r="B15" s="276" t="s">
        <v>6</v>
      </c>
      <c r="C15" s="275">
        <f>SUM(C10:C13)</f>
        <v>0</v>
      </c>
      <c r="D15" s="266"/>
    </row>
    <row r="16" spans="1:7" ht="15.75" x14ac:dyDescent="0.25">
      <c r="A16" s="274"/>
      <c r="B16" s="273" t="s">
        <v>430</v>
      </c>
      <c r="C16" s="272">
        <f>C15*0.22</f>
        <v>0</v>
      </c>
      <c r="D16" s="266"/>
    </row>
    <row r="17" spans="1:4" ht="15.75" x14ac:dyDescent="0.25">
      <c r="A17" s="271"/>
      <c r="B17" s="270" t="s">
        <v>431</v>
      </c>
      <c r="C17" s="269">
        <f>C15+C16</f>
        <v>0</v>
      </c>
      <c r="D17" s="266"/>
    </row>
    <row r="18" spans="1:4" ht="15.75" x14ac:dyDescent="0.25">
      <c r="A18" s="268"/>
      <c r="B18" s="278"/>
      <c r="C18" s="267"/>
      <c r="D18" s="266"/>
    </row>
    <row r="19" spans="1:4" ht="15.75" x14ac:dyDescent="0.25">
      <c r="A19" s="288"/>
      <c r="B19" s="287" t="s">
        <v>664</v>
      </c>
      <c r="C19" s="286"/>
      <c r="D19" s="266"/>
    </row>
    <row r="20" spans="1:4" ht="15.75" x14ac:dyDescent="0.25">
      <c r="A20" s="268"/>
      <c r="B20" s="278"/>
      <c r="C20" s="267"/>
      <c r="D20" s="266"/>
    </row>
    <row r="21" spans="1:4" ht="31.5" x14ac:dyDescent="0.25">
      <c r="A21" s="281" t="s">
        <v>427</v>
      </c>
      <c r="B21" s="283" t="s">
        <v>547</v>
      </c>
      <c r="C21" s="279">
        <f>C10*2</f>
        <v>0</v>
      </c>
      <c r="D21" s="266"/>
    </row>
    <row r="22" spans="1:4" ht="31.5" x14ac:dyDescent="0.25">
      <c r="A22" s="281" t="s">
        <v>428</v>
      </c>
      <c r="B22" s="283" t="s">
        <v>546</v>
      </c>
      <c r="C22" s="279">
        <f t="shared" ref="C22:C24" si="0">C11*2</f>
        <v>0</v>
      </c>
      <c r="D22" s="266"/>
    </row>
    <row r="23" spans="1:4" ht="15.75" x14ac:dyDescent="0.25">
      <c r="A23" s="281" t="s">
        <v>429</v>
      </c>
      <c r="B23" s="280" t="s">
        <v>545</v>
      </c>
      <c r="C23" s="279">
        <f t="shared" si="0"/>
        <v>0</v>
      </c>
      <c r="D23" s="266"/>
    </row>
    <row r="24" spans="1:4" ht="15.75" x14ac:dyDescent="0.25">
      <c r="A24" s="281" t="s">
        <v>544</v>
      </c>
      <c r="B24" s="280" t="s">
        <v>38</v>
      </c>
      <c r="C24" s="279">
        <f t="shared" si="0"/>
        <v>0</v>
      </c>
      <c r="D24" s="266"/>
    </row>
    <row r="25" spans="1:4" ht="15.75" x14ac:dyDescent="0.25">
      <c r="A25" s="268"/>
      <c r="B25" s="278"/>
      <c r="C25" s="267"/>
      <c r="D25" s="266"/>
    </row>
    <row r="26" spans="1:4" ht="15.75" x14ac:dyDescent="0.25">
      <c r="A26" s="277"/>
      <c r="B26" s="276" t="s">
        <v>6</v>
      </c>
      <c r="C26" s="275">
        <f>SUM(C21:C24)</f>
        <v>0</v>
      </c>
      <c r="D26" s="266"/>
    </row>
    <row r="27" spans="1:4" ht="15.75" x14ac:dyDescent="0.25">
      <c r="A27" s="274"/>
      <c r="B27" s="273" t="s">
        <v>430</v>
      </c>
      <c r="C27" s="272">
        <f>C26*0.22</f>
        <v>0</v>
      </c>
      <c r="D27" s="266"/>
    </row>
    <row r="28" spans="1:4" ht="15.75" x14ac:dyDescent="0.25">
      <c r="A28" s="271"/>
      <c r="B28" s="270" t="s">
        <v>431</v>
      </c>
      <c r="C28" s="269">
        <f>C26+C27</f>
        <v>0</v>
      </c>
      <c r="D28" s="266"/>
    </row>
    <row r="29" spans="1:4" ht="15.75" x14ac:dyDescent="0.25">
      <c r="A29" s="268"/>
      <c r="B29" s="278"/>
      <c r="C29" s="267"/>
      <c r="D29" s="266"/>
    </row>
    <row r="30" spans="1:4" x14ac:dyDescent="0.2">
      <c r="A30" s="265"/>
      <c r="B30" s="265"/>
      <c r="C30" s="265"/>
    </row>
    <row r="31" spans="1:4" ht="14.25" x14ac:dyDescent="0.2">
      <c r="A31" s="265"/>
      <c r="B31" s="403" t="s">
        <v>637</v>
      </c>
      <c r="C31" s="265"/>
    </row>
    <row r="32" spans="1:4" ht="14.25" x14ac:dyDescent="0.2">
      <c r="A32" s="265"/>
      <c r="B32" s="403"/>
      <c r="C32" s="265"/>
    </row>
    <row r="33" spans="2:2" ht="14.25" x14ac:dyDescent="0.2">
      <c r="B33" s="403" t="s">
        <v>638</v>
      </c>
    </row>
  </sheetData>
  <mergeCells count="1">
    <mergeCell ref="A3:C3"/>
  </mergeCells>
  <pageMargins left="0.7" right="0.7" top="0.75" bottom="0.75" header="0.3" footer="0.3"/>
  <pageSetup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2312"/>
  <sheetViews>
    <sheetView view="pageBreakPreview" topLeftCell="A4" zoomScaleNormal="80" zoomScaleSheetLayoutView="100" zoomScalePageLayoutView="172" workbookViewId="0">
      <selection activeCell="E17" sqref="E17"/>
    </sheetView>
  </sheetViews>
  <sheetFormatPr defaultColWidth="9.140625" defaultRowHeight="12.75" x14ac:dyDescent="0.2"/>
  <cols>
    <col min="1" max="1" width="9.85546875" style="293" customWidth="1"/>
    <col min="2" max="2" width="47.85546875" style="295" customWidth="1"/>
    <col min="3" max="3" width="12.140625" style="293" customWidth="1"/>
    <col min="4" max="4" width="12.140625" style="294" customWidth="1"/>
    <col min="5" max="6" width="12.140625" style="293" customWidth="1"/>
    <col min="7" max="7" width="9.140625" style="284"/>
    <col min="8" max="8" width="22.85546875" style="292" customWidth="1"/>
    <col min="9" max="9" width="9.140625" style="284"/>
    <col min="10" max="10" width="9.140625" style="284" bestFit="1" customWidth="1"/>
    <col min="11" max="16384" width="9.140625" style="284"/>
  </cols>
  <sheetData>
    <row r="1" spans="1:8" ht="15.75" x14ac:dyDescent="0.2">
      <c r="A1" s="442" t="s">
        <v>566</v>
      </c>
      <c r="B1" s="442"/>
      <c r="C1" s="442"/>
      <c r="D1" s="442"/>
      <c r="E1" s="442"/>
      <c r="F1" s="442"/>
      <c r="H1" s="284"/>
    </row>
    <row r="2" spans="1:8" ht="41.25" customHeight="1" x14ac:dyDescent="0.2">
      <c r="A2" s="210" t="s">
        <v>25</v>
      </c>
      <c r="B2" s="423" t="s">
        <v>587</v>
      </c>
      <c r="C2" s="423"/>
      <c r="D2" s="423"/>
      <c r="E2" s="424"/>
      <c r="F2" s="424"/>
      <c r="H2" s="284"/>
    </row>
    <row r="3" spans="1:8" ht="15.75" x14ac:dyDescent="0.2">
      <c r="A3" s="400"/>
      <c r="B3" s="400"/>
      <c r="C3" s="400"/>
      <c r="D3" s="400"/>
      <c r="E3" s="400"/>
      <c r="F3" s="400"/>
      <c r="H3" s="284"/>
    </row>
    <row r="4" spans="1:8" ht="18.75" x14ac:dyDescent="0.3">
      <c r="A4" s="68" t="s">
        <v>0</v>
      </c>
      <c r="B4" s="1"/>
      <c r="C4" s="66"/>
      <c r="D4" s="67"/>
      <c r="E4" s="16"/>
      <c r="F4" s="16"/>
      <c r="H4" s="284"/>
    </row>
    <row r="5" spans="1:8" ht="83.25" customHeight="1" x14ac:dyDescent="0.2">
      <c r="A5" s="425" t="s">
        <v>690</v>
      </c>
      <c r="B5" s="425"/>
      <c r="C5" s="425"/>
      <c r="D5" s="425"/>
      <c r="E5" s="425"/>
      <c r="F5" s="425"/>
      <c r="H5" s="284"/>
    </row>
    <row r="6" spans="1:8" x14ac:dyDescent="0.2">
      <c r="A6" s="325"/>
      <c r="B6" s="296"/>
      <c r="C6" s="294"/>
      <c r="D6" s="293"/>
      <c r="F6" s="298"/>
    </row>
    <row r="7" spans="1:8" ht="25.5" x14ac:dyDescent="0.2">
      <c r="A7" s="324" t="s">
        <v>565</v>
      </c>
      <c r="B7" s="323" t="s">
        <v>258</v>
      </c>
      <c r="C7" s="322" t="s">
        <v>564</v>
      </c>
      <c r="D7" s="321" t="s">
        <v>260</v>
      </c>
      <c r="E7" s="321" t="s">
        <v>455</v>
      </c>
      <c r="F7" s="320" t="s">
        <v>543</v>
      </c>
      <c r="H7" s="284"/>
    </row>
    <row r="8" spans="1:8" ht="114.75" x14ac:dyDescent="0.2">
      <c r="A8" s="314">
        <v>1</v>
      </c>
      <c r="B8" s="318" t="s">
        <v>563</v>
      </c>
      <c r="C8" s="317" t="s">
        <v>10</v>
      </c>
      <c r="D8" s="316">
        <f>24397*9</f>
        <v>219573</v>
      </c>
      <c r="E8" s="315"/>
      <c r="F8" s="309">
        <f t="shared" ref="F8:F20" si="0">D8*E8</f>
        <v>0</v>
      </c>
      <c r="H8" s="319"/>
    </row>
    <row r="9" spans="1:8" ht="114.75" x14ac:dyDescent="0.2">
      <c r="A9" s="314">
        <f t="shared" ref="A9:A20" si="1">A8+1</f>
        <v>2</v>
      </c>
      <c r="B9" s="318" t="s">
        <v>562</v>
      </c>
      <c r="C9" s="317" t="s">
        <v>10</v>
      </c>
      <c r="D9" s="316">
        <f>23570*7</f>
        <v>164990</v>
      </c>
      <c r="E9" s="315"/>
      <c r="F9" s="309">
        <f t="shared" si="0"/>
        <v>0</v>
      </c>
      <c r="H9" s="284"/>
    </row>
    <row r="10" spans="1:8" ht="114.75" x14ac:dyDescent="0.2">
      <c r="A10" s="314">
        <f t="shared" si="1"/>
        <v>3</v>
      </c>
      <c r="B10" s="318" t="s">
        <v>561</v>
      </c>
      <c r="C10" s="317" t="s">
        <v>10</v>
      </c>
      <c r="D10" s="316">
        <f>15798*6</f>
        <v>94788</v>
      </c>
      <c r="E10" s="315"/>
      <c r="F10" s="309">
        <f t="shared" si="0"/>
        <v>0</v>
      </c>
      <c r="H10" s="284"/>
    </row>
    <row r="11" spans="1:8" ht="114.75" x14ac:dyDescent="0.2">
      <c r="A11" s="314">
        <f t="shared" si="1"/>
        <v>4</v>
      </c>
      <c r="B11" s="318" t="s">
        <v>560</v>
      </c>
      <c r="C11" s="317" t="s">
        <v>10</v>
      </c>
      <c r="D11" s="316">
        <f>14570*4</f>
        <v>58280</v>
      </c>
      <c r="E11" s="315"/>
      <c r="F11" s="309">
        <f t="shared" si="0"/>
        <v>0</v>
      </c>
      <c r="H11" s="284"/>
    </row>
    <row r="12" spans="1:8" ht="127.5" x14ac:dyDescent="0.2">
      <c r="A12" s="314">
        <f t="shared" si="1"/>
        <v>5</v>
      </c>
      <c r="B12" s="318" t="s">
        <v>559</v>
      </c>
      <c r="C12" s="317" t="s">
        <v>10</v>
      </c>
      <c r="D12" s="316">
        <f>10946*3</f>
        <v>32838</v>
      </c>
      <c r="E12" s="315"/>
      <c r="F12" s="309">
        <f t="shared" si="0"/>
        <v>0</v>
      </c>
      <c r="H12" s="284"/>
    </row>
    <row r="13" spans="1:8" ht="51" x14ac:dyDescent="0.2">
      <c r="A13" s="314">
        <f t="shared" si="1"/>
        <v>6</v>
      </c>
      <c r="B13" s="318" t="s">
        <v>558</v>
      </c>
      <c r="C13" s="317" t="s">
        <v>10</v>
      </c>
      <c r="D13" s="316">
        <f>7400*4</f>
        <v>29600</v>
      </c>
      <c r="E13" s="315"/>
      <c r="F13" s="309">
        <f t="shared" si="0"/>
        <v>0</v>
      </c>
      <c r="H13" s="284"/>
    </row>
    <row r="14" spans="1:8" ht="63.75" x14ac:dyDescent="0.2">
      <c r="A14" s="314">
        <f t="shared" si="1"/>
        <v>7</v>
      </c>
      <c r="B14" s="318" t="s">
        <v>557</v>
      </c>
      <c r="C14" s="317" t="s">
        <v>10</v>
      </c>
      <c r="D14" s="316">
        <v>200</v>
      </c>
      <c r="E14" s="315"/>
      <c r="F14" s="309">
        <f t="shared" si="0"/>
        <v>0</v>
      </c>
      <c r="H14" s="284"/>
    </row>
    <row r="15" spans="1:8" ht="76.5" x14ac:dyDescent="0.2">
      <c r="A15" s="314">
        <f t="shared" si="1"/>
        <v>8</v>
      </c>
      <c r="B15" s="318" t="s">
        <v>556</v>
      </c>
      <c r="C15" s="317" t="s">
        <v>10</v>
      </c>
      <c r="D15" s="316">
        <v>2500</v>
      </c>
      <c r="E15" s="315"/>
      <c r="F15" s="309">
        <f t="shared" si="0"/>
        <v>0</v>
      </c>
      <c r="H15" s="284"/>
    </row>
    <row r="16" spans="1:8" ht="76.5" x14ac:dyDescent="0.2">
      <c r="A16" s="314">
        <f t="shared" si="1"/>
        <v>9</v>
      </c>
      <c r="B16" s="318" t="s">
        <v>555</v>
      </c>
      <c r="C16" s="317" t="s">
        <v>10</v>
      </c>
      <c r="D16" s="316">
        <v>3000</v>
      </c>
      <c r="E16" s="315"/>
      <c r="F16" s="309">
        <f t="shared" si="0"/>
        <v>0</v>
      </c>
      <c r="H16" s="284"/>
    </row>
    <row r="17" spans="1:8" ht="76.5" x14ac:dyDescent="0.2">
      <c r="A17" s="314">
        <f t="shared" si="1"/>
        <v>10</v>
      </c>
      <c r="B17" s="318" t="s">
        <v>554</v>
      </c>
      <c r="C17" s="317" t="s">
        <v>166</v>
      </c>
      <c r="D17" s="316">
        <f>260*2</f>
        <v>520</v>
      </c>
      <c r="E17" s="315"/>
      <c r="F17" s="309">
        <f t="shared" si="0"/>
        <v>0</v>
      </c>
      <c r="H17" s="284"/>
    </row>
    <row r="18" spans="1:8" ht="51" x14ac:dyDescent="0.2">
      <c r="A18" s="314">
        <f t="shared" si="1"/>
        <v>11</v>
      </c>
      <c r="B18" s="318" t="s">
        <v>553</v>
      </c>
      <c r="C18" s="317" t="s">
        <v>17</v>
      </c>
      <c r="D18" s="316">
        <v>25</v>
      </c>
      <c r="E18" s="315"/>
      <c r="F18" s="309">
        <f t="shared" si="0"/>
        <v>0</v>
      </c>
      <c r="H18" s="284"/>
    </row>
    <row r="19" spans="1:8" ht="25.5" x14ac:dyDescent="0.2">
      <c r="A19" s="314">
        <f t="shared" si="1"/>
        <v>12</v>
      </c>
      <c r="B19" s="318" t="s">
        <v>552</v>
      </c>
      <c r="C19" s="317" t="s">
        <v>551</v>
      </c>
      <c r="D19" s="316">
        <v>20</v>
      </c>
      <c r="E19" s="315"/>
      <c r="F19" s="309">
        <f t="shared" si="0"/>
        <v>0</v>
      </c>
      <c r="H19" s="284"/>
    </row>
    <row r="20" spans="1:8" x14ac:dyDescent="0.2">
      <c r="A20" s="314">
        <f t="shared" si="1"/>
        <v>13</v>
      </c>
      <c r="B20" s="313" t="s">
        <v>550</v>
      </c>
      <c r="C20" s="312" t="s">
        <v>10</v>
      </c>
      <c r="D20" s="311">
        <f>2*900</f>
        <v>1800</v>
      </c>
      <c r="E20" s="310"/>
      <c r="F20" s="309">
        <f t="shared" si="0"/>
        <v>0</v>
      </c>
      <c r="H20" s="284"/>
    </row>
    <row r="21" spans="1:8" ht="13.5" thickBot="1" x14ac:dyDescent="0.25">
      <c r="A21" s="308"/>
      <c r="B21" s="307"/>
      <c r="C21" s="306"/>
      <c r="D21" s="305"/>
      <c r="E21" s="304"/>
      <c r="F21" s="303"/>
      <c r="H21" s="284"/>
    </row>
    <row r="22" spans="1:8" ht="13.5" thickBot="1" x14ac:dyDescent="0.25">
      <c r="B22" s="296"/>
      <c r="C22" s="284"/>
      <c r="D22" s="299"/>
      <c r="E22" s="300" t="s">
        <v>549</v>
      </c>
      <c r="F22" s="302">
        <f>SUM(F8:F20)</f>
        <v>0</v>
      </c>
      <c r="H22" s="284"/>
    </row>
    <row r="23" spans="1:8" x14ac:dyDescent="0.2">
      <c r="B23" s="296"/>
      <c r="C23" s="301"/>
      <c r="D23" s="299"/>
      <c r="E23" s="299"/>
      <c r="F23" s="298"/>
      <c r="H23" s="284"/>
    </row>
    <row r="24" spans="1:8" x14ac:dyDescent="0.2">
      <c r="B24" s="296"/>
      <c r="C24" s="300"/>
      <c r="D24" s="299"/>
      <c r="E24" s="299"/>
      <c r="H24" s="284"/>
    </row>
    <row r="25" spans="1:8" x14ac:dyDescent="0.2">
      <c r="B25" s="296"/>
      <c r="C25" s="294"/>
      <c r="D25" s="293"/>
      <c r="F25" s="298"/>
      <c r="H25" s="284"/>
    </row>
    <row r="26" spans="1:8" x14ac:dyDescent="0.2">
      <c r="B26" s="296"/>
      <c r="C26" s="294"/>
      <c r="F26" s="298"/>
      <c r="H26" s="284"/>
    </row>
    <row r="27" spans="1:8" x14ac:dyDescent="0.2">
      <c r="B27" s="296"/>
      <c r="E27" s="294"/>
      <c r="H27" s="297"/>
    </row>
    <row r="28" spans="1:8" x14ac:dyDescent="0.2">
      <c r="B28" s="296"/>
      <c r="H28" s="297"/>
    </row>
    <row r="29" spans="1:8" x14ac:dyDescent="0.2">
      <c r="B29" s="296"/>
      <c r="H29" s="297"/>
    </row>
    <row r="30" spans="1:8" x14ac:dyDescent="0.2">
      <c r="B30" s="296"/>
      <c r="H30" s="297"/>
    </row>
    <row r="31" spans="1:8" x14ac:dyDescent="0.2">
      <c r="B31" s="296"/>
      <c r="H31" s="297"/>
    </row>
    <row r="32" spans="1:8" x14ac:dyDescent="0.2">
      <c r="B32" s="296"/>
      <c r="H32" s="297"/>
    </row>
    <row r="33" spans="1:8" x14ac:dyDescent="0.2">
      <c r="B33" s="296"/>
      <c r="H33" s="297"/>
    </row>
    <row r="34" spans="1:8" x14ac:dyDescent="0.2">
      <c r="A34" s="284"/>
      <c r="B34" s="296"/>
      <c r="H34" s="297"/>
    </row>
    <row r="35" spans="1:8" x14ac:dyDescent="0.2">
      <c r="A35" s="284"/>
      <c r="B35" s="296"/>
      <c r="H35" s="297"/>
    </row>
    <row r="36" spans="1:8" x14ac:dyDescent="0.2">
      <c r="A36" s="284"/>
      <c r="B36" s="296"/>
      <c r="H36" s="297"/>
    </row>
    <row r="37" spans="1:8" x14ac:dyDescent="0.2">
      <c r="A37" s="284"/>
      <c r="B37" s="296"/>
      <c r="H37" s="297"/>
    </row>
    <row r="38" spans="1:8" x14ac:dyDescent="0.2">
      <c r="A38" s="284"/>
      <c r="B38" s="296"/>
      <c r="H38" s="297"/>
    </row>
    <row r="39" spans="1:8" x14ac:dyDescent="0.2">
      <c r="A39" s="284"/>
      <c r="B39" s="296"/>
      <c r="H39" s="297"/>
    </row>
    <row r="40" spans="1:8" x14ac:dyDescent="0.2">
      <c r="A40" s="284"/>
      <c r="B40" s="296"/>
      <c r="H40" s="297"/>
    </row>
    <row r="41" spans="1:8" x14ac:dyDescent="0.2">
      <c r="A41" s="284"/>
      <c r="B41" s="296"/>
      <c r="H41" s="297"/>
    </row>
    <row r="42" spans="1:8" x14ac:dyDescent="0.2">
      <c r="A42" s="284"/>
      <c r="B42" s="296"/>
      <c r="H42" s="297"/>
    </row>
    <row r="43" spans="1:8" x14ac:dyDescent="0.2">
      <c r="A43" s="284"/>
      <c r="B43" s="296"/>
      <c r="H43" s="297"/>
    </row>
    <row r="44" spans="1:8" x14ac:dyDescent="0.2">
      <c r="A44" s="284"/>
      <c r="B44" s="296"/>
      <c r="H44" s="297"/>
    </row>
    <row r="45" spans="1:8" x14ac:dyDescent="0.2">
      <c r="A45" s="284"/>
      <c r="B45" s="296"/>
      <c r="H45" s="297"/>
    </row>
    <row r="46" spans="1:8" x14ac:dyDescent="0.2">
      <c r="A46" s="284"/>
      <c r="B46" s="296"/>
      <c r="H46" s="297"/>
    </row>
    <row r="47" spans="1:8" x14ac:dyDescent="0.2">
      <c r="A47" s="284"/>
      <c r="B47" s="296"/>
      <c r="H47" s="297"/>
    </row>
    <row r="48" spans="1:8" x14ac:dyDescent="0.2">
      <c r="A48" s="284"/>
      <c r="B48" s="296"/>
      <c r="H48" s="297"/>
    </row>
    <row r="49" spans="1:8" x14ac:dyDescent="0.2">
      <c r="A49" s="284"/>
      <c r="B49" s="296"/>
      <c r="H49" s="297"/>
    </row>
    <row r="50" spans="1:8" x14ac:dyDescent="0.2">
      <c r="A50" s="284"/>
      <c r="B50" s="296"/>
      <c r="H50" s="297"/>
    </row>
    <row r="51" spans="1:8" x14ac:dyDescent="0.2">
      <c r="A51" s="284"/>
      <c r="B51" s="296"/>
      <c r="H51" s="297"/>
    </row>
    <row r="52" spans="1:8" x14ac:dyDescent="0.2">
      <c r="A52" s="284"/>
      <c r="B52" s="296"/>
      <c r="H52" s="297"/>
    </row>
    <row r="53" spans="1:8" x14ac:dyDescent="0.2">
      <c r="A53" s="284"/>
      <c r="B53" s="296"/>
      <c r="H53" s="297"/>
    </row>
    <row r="54" spans="1:8" x14ac:dyDescent="0.2">
      <c r="A54" s="284"/>
      <c r="B54" s="296"/>
      <c r="H54" s="297"/>
    </row>
    <row r="55" spans="1:8" x14ac:dyDescent="0.2">
      <c r="A55" s="284"/>
      <c r="B55" s="296"/>
      <c r="H55" s="297"/>
    </row>
    <row r="56" spans="1:8" x14ac:dyDescent="0.2">
      <c r="A56" s="284"/>
      <c r="B56" s="296"/>
      <c r="H56" s="297"/>
    </row>
    <row r="57" spans="1:8" x14ac:dyDescent="0.2">
      <c r="A57" s="284"/>
      <c r="B57" s="296"/>
      <c r="H57" s="297"/>
    </row>
    <row r="58" spans="1:8" x14ac:dyDescent="0.2">
      <c r="A58" s="284"/>
      <c r="B58" s="296"/>
      <c r="H58" s="297"/>
    </row>
    <row r="59" spans="1:8" x14ac:dyDescent="0.2">
      <c r="A59" s="284"/>
      <c r="B59" s="296"/>
      <c r="H59" s="297"/>
    </row>
    <row r="60" spans="1:8" x14ac:dyDescent="0.2">
      <c r="A60" s="284"/>
      <c r="B60" s="296"/>
      <c r="H60" s="297"/>
    </row>
    <row r="61" spans="1:8" x14ac:dyDescent="0.2">
      <c r="A61" s="284"/>
      <c r="B61" s="296"/>
      <c r="H61" s="297"/>
    </row>
    <row r="62" spans="1:8" x14ac:dyDescent="0.2">
      <c r="A62" s="284"/>
      <c r="B62" s="296"/>
      <c r="H62" s="297"/>
    </row>
    <row r="63" spans="1:8" x14ac:dyDescent="0.2">
      <c r="A63" s="284"/>
      <c r="B63" s="296"/>
      <c r="H63" s="297"/>
    </row>
    <row r="64" spans="1:8" x14ac:dyDescent="0.2">
      <c r="A64" s="284"/>
      <c r="B64" s="296"/>
      <c r="H64" s="297"/>
    </row>
    <row r="65" spans="1:8" x14ac:dyDescent="0.2">
      <c r="A65" s="284"/>
      <c r="B65" s="296"/>
      <c r="H65" s="297"/>
    </row>
    <row r="66" spans="1:8" x14ac:dyDescent="0.2">
      <c r="A66" s="284"/>
      <c r="B66" s="296"/>
      <c r="H66" s="297"/>
    </row>
    <row r="67" spans="1:8" x14ac:dyDescent="0.2">
      <c r="A67" s="284"/>
      <c r="B67" s="296"/>
      <c r="H67" s="297"/>
    </row>
    <row r="68" spans="1:8" x14ac:dyDescent="0.2">
      <c r="A68" s="284"/>
      <c r="B68" s="296"/>
      <c r="H68" s="297"/>
    </row>
    <row r="69" spans="1:8" x14ac:dyDescent="0.2">
      <c r="A69" s="284"/>
      <c r="B69" s="296"/>
      <c r="H69" s="297"/>
    </row>
    <row r="70" spans="1:8" x14ac:dyDescent="0.2">
      <c r="A70" s="284"/>
      <c r="B70" s="296"/>
      <c r="H70" s="297"/>
    </row>
    <row r="71" spans="1:8" x14ac:dyDescent="0.2">
      <c r="A71" s="284"/>
      <c r="B71" s="296"/>
      <c r="H71" s="297"/>
    </row>
    <row r="72" spans="1:8" x14ac:dyDescent="0.2">
      <c r="A72" s="284"/>
      <c r="B72" s="296"/>
      <c r="H72" s="297"/>
    </row>
    <row r="73" spans="1:8" x14ac:dyDescent="0.2">
      <c r="A73" s="284"/>
      <c r="B73" s="296"/>
      <c r="H73" s="297"/>
    </row>
    <row r="74" spans="1:8" x14ac:dyDescent="0.2">
      <c r="A74" s="284"/>
      <c r="B74" s="296"/>
      <c r="H74" s="297"/>
    </row>
    <row r="75" spans="1:8" x14ac:dyDescent="0.2">
      <c r="A75" s="284"/>
      <c r="B75" s="296"/>
      <c r="H75" s="297"/>
    </row>
    <row r="76" spans="1:8" x14ac:dyDescent="0.2">
      <c r="A76" s="284"/>
      <c r="B76" s="296"/>
      <c r="H76" s="297"/>
    </row>
    <row r="77" spans="1:8" x14ac:dyDescent="0.2">
      <c r="A77" s="284"/>
      <c r="B77" s="296"/>
      <c r="H77" s="297"/>
    </row>
    <row r="78" spans="1:8" x14ac:dyDescent="0.2">
      <c r="A78" s="284"/>
      <c r="B78" s="296"/>
      <c r="H78" s="297"/>
    </row>
    <row r="79" spans="1:8" x14ac:dyDescent="0.2">
      <c r="A79" s="284"/>
      <c r="B79" s="296"/>
      <c r="H79" s="297"/>
    </row>
    <row r="80" spans="1:8" x14ac:dyDescent="0.2">
      <c r="A80" s="284"/>
      <c r="B80" s="296"/>
      <c r="H80" s="297"/>
    </row>
    <row r="81" spans="1:8" x14ac:dyDescent="0.2">
      <c r="A81" s="284"/>
      <c r="B81" s="296"/>
      <c r="H81" s="297"/>
    </row>
    <row r="82" spans="1:8" x14ac:dyDescent="0.2">
      <c r="A82" s="284"/>
      <c r="B82" s="296"/>
      <c r="H82" s="297"/>
    </row>
    <row r="83" spans="1:8" x14ac:dyDescent="0.2">
      <c r="A83" s="284"/>
      <c r="B83" s="296"/>
      <c r="H83" s="297"/>
    </row>
    <row r="84" spans="1:8" x14ac:dyDescent="0.2">
      <c r="A84" s="284"/>
      <c r="B84" s="296"/>
      <c r="H84" s="297"/>
    </row>
    <row r="85" spans="1:8" x14ac:dyDescent="0.2">
      <c r="A85" s="284"/>
      <c r="B85" s="296"/>
      <c r="H85" s="297"/>
    </row>
    <row r="86" spans="1:8" x14ac:dyDescent="0.2">
      <c r="A86" s="284"/>
      <c r="B86" s="296"/>
      <c r="H86" s="297"/>
    </row>
    <row r="87" spans="1:8" x14ac:dyDescent="0.2">
      <c r="A87" s="284"/>
      <c r="B87" s="296"/>
      <c r="H87" s="297"/>
    </row>
    <row r="88" spans="1:8" x14ac:dyDescent="0.2">
      <c r="A88" s="284"/>
      <c r="B88" s="296"/>
      <c r="H88" s="297"/>
    </row>
    <row r="89" spans="1:8" x14ac:dyDescent="0.2">
      <c r="A89" s="284"/>
      <c r="B89" s="296"/>
      <c r="H89" s="297"/>
    </row>
    <row r="90" spans="1:8" x14ac:dyDescent="0.2">
      <c r="A90" s="284"/>
      <c r="B90" s="296"/>
      <c r="H90" s="297"/>
    </row>
    <row r="91" spans="1:8" x14ac:dyDescent="0.2">
      <c r="A91" s="284"/>
      <c r="B91" s="296"/>
      <c r="H91" s="297"/>
    </row>
    <row r="92" spans="1:8" x14ac:dyDescent="0.2">
      <c r="A92" s="284"/>
      <c r="B92" s="296"/>
      <c r="H92" s="297"/>
    </row>
    <row r="93" spans="1:8" x14ac:dyDescent="0.2">
      <c r="A93" s="284"/>
      <c r="B93" s="296"/>
      <c r="H93" s="297"/>
    </row>
    <row r="94" spans="1:8" x14ac:dyDescent="0.2">
      <c r="A94" s="284"/>
      <c r="B94" s="296"/>
      <c r="H94" s="297"/>
    </row>
    <row r="95" spans="1:8" x14ac:dyDescent="0.2">
      <c r="A95" s="284"/>
      <c r="B95" s="296"/>
      <c r="H95" s="297"/>
    </row>
    <row r="96" spans="1:8" x14ac:dyDescent="0.2">
      <c r="A96" s="284"/>
      <c r="B96" s="296"/>
      <c r="H96" s="297"/>
    </row>
    <row r="97" spans="1:8" x14ac:dyDescent="0.2">
      <c r="A97" s="284"/>
      <c r="B97" s="296"/>
      <c r="H97" s="297"/>
    </row>
    <row r="98" spans="1:8" x14ac:dyDescent="0.2">
      <c r="A98" s="284"/>
      <c r="B98" s="296"/>
      <c r="H98" s="297"/>
    </row>
    <row r="99" spans="1:8" x14ac:dyDescent="0.2">
      <c r="A99" s="284"/>
      <c r="B99" s="296"/>
      <c r="H99" s="297"/>
    </row>
    <row r="100" spans="1:8" x14ac:dyDescent="0.2">
      <c r="A100" s="284"/>
      <c r="B100" s="296"/>
      <c r="H100" s="297"/>
    </row>
    <row r="101" spans="1:8" x14ac:dyDescent="0.2">
      <c r="A101" s="284"/>
      <c r="B101" s="296"/>
      <c r="H101" s="297"/>
    </row>
    <row r="102" spans="1:8" x14ac:dyDescent="0.2">
      <c r="A102" s="284"/>
      <c r="B102" s="296"/>
      <c r="H102" s="297"/>
    </row>
    <row r="103" spans="1:8" x14ac:dyDescent="0.2">
      <c r="A103" s="284"/>
      <c r="B103" s="296"/>
      <c r="H103" s="297"/>
    </row>
    <row r="104" spans="1:8" x14ac:dyDescent="0.2">
      <c r="A104" s="284"/>
      <c r="B104" s="296"/>
      <c r="H104" s="297"/>
    </row>
    <row r="105" spans="1:8" x14ac:dyDescent="0.2">
      <c r="A105" s="284"/>
      <c r="B105" s="296"/>
      <c r="H105" s="297"/>
    </row>
    <row r="106" spans="1:8" x14ac:dyDescent="0.2">
      <c r="A106" s="284"/>
      <c r="B106" s="296"/>
      <c r="H106" s="297"/>
    </row>
    <row r="107" spans="1:8" x14ac:dyDescent="0.2">
      <c r="A107" s="284"/>
      <c r="B107" s="296"/>
      <c r="H107" s="297"/>
    </row>
    <row r="108" spans="1:8" x14ac:dyDescent="0.2">
      <c r="A108" s="284"/>
      <c r="B108" s="296"/>
      <c r="H108" s="297"/>
    </row>
    <row r="109" spans="1:8" x14ac:dyDescent="0.2">
      <c r="A109" s="284"/>
      <c r="B109" s="296"/>
      <c r="H109" s="297"/>
    </row>
    <row r="110" spans="1:8" x14ac:dyDescent="0.2">
      <c r="A110" s="284"/>
      <c r="B110" s="296"/>
      <c r="H110" s="297"/>
    </row>
    <row r="111" spans="1:8" x14ac:dyDescent="0.2">
      <c r="A111" s="284"/>
      <c r="B111" s="296"/>
      <c r="H111" s="297"/>
    </row>
    <row r="112" spans="1:8" x14ac:dyDescent="0.2">
      <c r="A112" s="284"/>
      <c r="B112" s="296"/>
      <c r="H112" s="297"/>
    </row>
    <row r="113" spans="1:8" x14ac:dyDescent="0.2">
      <c r="A113" s="284"/>
      <c r="B113" s="296"/>
      <c r="H113" s="297"/>
    </row>
    <row r="114" spans="1:8" x14ac:dyDescent="0.2">
      <c r="A114" s="284"/>
      <c r="B114" s="296"/>
      <c r="H114" s="297"/>
    </row>
    <row r="115" spans="1:8" x14ac:dyDescent="0.2">
      <c r="A115" s="284"/>
      <c r="B115" s="296"/>
      <c r="H115" s="297"/>
    </row>
    <row r="116" spans="1:8" x14ac:dyDescent="0.2">
      <c r="A116" s="284"/>
      <c r="B116" s="296"/>
      <c r="H116" s="297"/>
    </row>
    <row r="117" spans="1:8" x14ac:dyDescent="0.2">
      <c r="A117" s="284"/>
      <c r="B117" s="296"/>
      <c r="H117" s="297"/>
    </row>
    <row r="118" spans="1:8" x14ac:dyDescent="0.2">
      <c r="A118" s="284"/>
      <c r="B118" s="296"/>
      <c r="H118" s="297"/>
    </row>
    <row r="119" spans="1:8" x14ac:dyDescent="0.2">
      <c r="A119" s="284"/>
      <c r="B119" s="296"/>
      <c r="H119" s="297"/>
    </row>
    <row r="120" spans="1:8" x14ac:dyDescent="0.2">
      <c r="A120" s="284"/>
      <c r="B120" s="296"/>
      <c r="H120" s="297"/>
    </row>
    <row r="121" spans="1:8" x14ac:dyDescent="0.2">
      <c r="A121" s="284"/>
      <c r="B121" s="296"/>
      <c r="H121" s="297"/>
    </row>
    <row r="122" spans="1:8" x14ac:dyDescent="0.2">
      <c r="A122" s="284"/>
      <c r="B122" s="296"/>
      <c r="H122" s="297"/>
    </row>
    <row r="123" spans="1:8" x14ac:dyDescent="0.2">
      <c r="A123" s="284"/>
      <c r="B123" s="296"/>
      <c r="H123" s="297"/>
    </row>
    <row r="124" spans="1:8" x14ac:dyDescent="0.2">
      <c r="A124" s="284"/>
      <c r="B124" s="296"/>
      <c r="H124" s="297"/>
    </row>
    <row r="125" spans="1:8" x14ac:dyDescent="0.2">
      <c r="A125" s="284"/>
      <c r="B125" s="296"/>
      <c r="H125" s="297"/>
    </row>
    <row r="126" spans="1:8" x14ac:dyDescent="0.2">
      <c r="A126" s="284"/>
      <c r="B126" s="296"/>
      <c r="H126" s="297"/>
    </row>
    <row r="127" spans="1:8" x14ac:dyDescent="0.2">
      <c r="A127" s="284"/>
      <c r="B127" s="296"/>
      <c r="H127" s="297"/>
    </row>
    <row r="128" spans="1:8" x14ac:dyDescent="0.2">
      <c r="A128" s="284"/>
      <c r="B128" s="296"/>
      <c r="H128" s="297"/>
    </row>
    <row r="129" spans="1:8" x14ac:dyDescent="0.2">
      <c r="A129" s="284"/>
      <c r="B129" s="296"/>
      <c r="H129" s="297"/>
    </row>
    <row r="130" spans="1:8" x14ac:dyDescent="0.2">
      <c r="A130" s="284"/>
      <c r="B130" s="296"/>
      <c r="H130" s="297"/>
    </row>
    <row r="131" spans="1:8" x14ac:dyDescent="0.2">
      <c r="A131" s="284"/>
      <c r="B131" s="296"/>
      <c r="H131" s="297"/>
    </row>
    <row r="132" spans="1:8" x14ac:dyDescent="0.2">
      <c r="A132" s="284"/>
      <c r="B132" s="296"/>
      <c r="H132" s="297"/>
    </row>
    <row r="133" spans="1:8" x14ac:dyDescent="0.2">
      <c r="A133" s="284"/>
      <c r="B133" s="296"/>
      <c r="H133" s="297"/>
    </row>
    <row r="134" spans="1:8" x14ac:dyDescent="0.2">
      <c r="A134" s="284"/>
      <c r="B134" s="296"/>
      <c r="H134" s="297"/>
    </row>
    <row r="135" spans="1:8" x14ac:dyDescent="0.2">
      <c r="A135" s="284"/>
      <c r="B135" s="296"/>
      <c r="H135" s="297"/>
    </row>
    <row r="136" spans="1:8" x14ac:dyDescent="0.2">
      <c r="A136" s="284"/>
      <c r="B136" s="296"/>
      <c r="H136" s="297"/>
    </row>
    <row r="137" spans="1:8" x14ac:dyDescent="0.2">
      <c r="A137" s="284"/>
      <c r="B137" s="296"/>
      <c r="H137" s="297"/>
    </row>
    <row r="138" spans="1:8" x14ac:dyDescent="0.2">
      <c r="A138" s="284"/>
      <c r="B138" s="296"/>
      <c r="H138" s="297"/>
    </row>
    <row r="139" spans="1:8" x14ac:dyDescent="0.2">
      <c r="A139" s="284"/>
      <c r="B139" s="296"/>
      <c r="H139" s="297"/>
    </row>
    <row r="140" spans="1:8" x14ac:dyDescent="0.2">
      <c r="A140" s="284"/>
      <c r="B140" s="296"/>
      <c r="H140" s="297"/>
    </row>
    <row r="141" spans="1:8" x14ac:dyDescent="0.2">
      <c r="A141" s="284"/>
      <c r="B141" s="296"/>
      <c r="H141" s="297"/>
    </row>
    <row r="142" spans="1:8" x14ac:dyDescent="0.2">
      <c r="A142" s="284"/>
      <c r="B142" s="296"/>
      <c r="H142" s="297"/>
    </row>
    <row r="143" spans="1:8" x14ac:dyDescent="0.2">
      <c r="A143" s="284"/>
      <c r="B143" s="296"/>
      <c r="H143" s="297"/>
    </row>
    <row r="144" spans="1:8" x14ac:dyDescent="0.2">
      <c r="A144" s="284"/>
      <c r="B144" s="296"/>
      <c r="H144" s="297"/>
    </row>
    <row r="145" spans="1:8" x14ac:dyDescent="0.2">
      <c r="A145" s="284"/>
      <c r="B145" s="296"/>
      <c r="H145" s="297"/>
    </row>
    <row r="146" spans="1:8" x14ac:dyDescent="0.2">
      <c r="A146" s="284"/>
      <c r="B146" s="296"/>
      <c r="H146" s="297"/>
    </row>
    <row r="147" spans="1:8" x14ac:dyDescent="0.2">
      <c r="A147" s="284"/>
      <c r="B147" s="296"/>
      <c r="H147" s="297"/>
    </row>
    <row r="148" spans="1:8" x14ac:dyDescent="0.2">
      <c r="A148" s="284"/>
      <c r="B148" s="296"/>
      <c r="H148" s="297"/>
    </row>
    <row r="149" spans="1:8" x14ac:dyDescent="0.2">
      <c r="A149" s="284"/>
      <c r="B149" s="296"/>
      <c r="H149" s="297"/>
    </row>
    <row r="150" spans="1:8" x14ac:dyDescent="0.2">
      <c r="A150" s="284"/>
      <c r="B150" s="296"/>
      <c r="H150" s="297"/>
    </row>
    <row r="151" spans="1:8" x14ac:dyDescent="0.2">
      <c r="A151" s="284"/>
      <c r="B151" s="296"/>
      <c r="H151" s="297"/>
    </row>
    <row r="152" spans="1:8" x14ac:dyDescent="0.2">
      <c r="A152" s="284"/>
      <c r="B152" s="296"/>
      <c r="H152" s="297"/>
    </row>
    <row r="153" spans="1:8" x14ac:dyDescent="0.2">
      <c r="A153" s="284"/>
      <c r="B153" s="296"/>
      <c r="H153" s="297"/>
    </row>
    <row r="154" spans="1:8" x14ac:dyDescent="0.2">
      <c r="A154" s="284"/>
      <c r="B154" s="296"/>
      <c r="H154" s="297"/>
    </row>
    <row r="155" spans="1:8" x14ac:dyDescent="0.2">
      <c r="A155" s="284"/>
      <c r="B155" s="296"/>
      <c r="H155" s="297"/>
    </row>
    <row r="156" spans="1:8" x14ac:dyDescent="0.2">
      <c r="A156" s="284"/>
      <c r="B156" s="296"/>
      <c r="H156" s="297"/>
    </row>
    <row r="157" spans="1:8" x14ac:dyDescent="0.2">
      <c r="A157" s="284"/>
      <c r="B157" s="296"/>
      <c r="H157" s="297"/>
    </row>
    <row r="158" spans="1:8" x14ac:dyDescent="0.2">
      <c r="A158" s="284"/>
      <c r="B158" s="296"/>
      <c r="H158" s="297"/>
    </row>
    <row r="159" spans="1:8" x14ac:dyDescent="0.2">
      <c r="A159" s="284"/>
      <c r="B159" s="296"/>
      <c r="H159" s="297"/>
    </row>
    <row r="160" spans="1:8" x14ac:dyDescent="0.2">
      <c r="A160" s="284"/>
      <c r="B160" s="296"/>
      <c r="H160" s="297"/>
    </row>
    <row r="161" spans="1:8" x14ac:dyDescent="0.2">
      <c r="A161" s="284"/>
      <c r="B161" s="296"/>
      <c r="H161" s="297"/>
    </row>
    <row r="162" spans="1:8" x14ac:dyDescent="0.2">
      <c r="A162" s="284"/>
      <c r="B162" s="296"/>
      <c r="H162" s="297"/>
    </row>
    <row r="163" spans="1:8" x14ac:dyDescent="0.2">
      <c r="A163" s="284"/>
      <c r="B163" s="296"/>
      <c r="H163" s="297"/>
    </row>
    <row r="164" spans="1:8" x14ac:dyDescent="0.2">
      <c r="A164" s="284"/>
      <c r="B164" s="296"/>
      <c r="H164" s="297"/>
    </row>
    <row r="165" spans="1:8" x14ac:dyDescent="0.2">
      <c r="A165" s="284"/>
      <c r="B165" s="296"/>
      <c r="H165" s="297"/>
    </row>
    <row r="166" spans="1:8" x14ac:dyDescent="0.2">
      <c r="A166" s="284"/>
      <c r="B166" s="296"/>
      <c r="H166" s="297"/>
    </row>
    <row r="167" spans="1:8" x14ac:dyDescent="0.2">
      <c r="A167" s="284"/>
      <c r="B167" s="296"/>
      <c r="H167" s="297"/>
    </row>
    <row r="168" spans="1:8" x14ac:dyDescent="0.2">
      <c r="A168" s="284"/>
      <c r="B168" s="296"/>
      <c r="H168" s="297"/>
    </row>
    <row r="169" spans="1:8" x14ac:dyDescent="0.2">
      <c r="A169" s="284"/>
      <c r="B169" s="296"/>
      <c r="H169" s="297"/>
    </row>
    <row r="170" spans="1:8" x14ac:dyDescent="0.2">
      <c r="A170" s="284"/>
      <c r="B170" s="296"/>
      <c r="H170" s="297"/>
    </row>
    <row r="171" spans="1:8" x14ac:dyDescent="0.2">
      <c r="A171" s="284"/>
      <c r="B171" s="296"/>
      <c r="H171" s="297"/>
    </row>
    <row r="172" spans="1:8" x14ac:dyDescent="0.2">
      <c r="A172" s="284"/>
      <c r="B172" s="296"/>
      <c r="H172" s="297"/>
    </row>
    <row r="173" spans="1:8" x14ac:dyDescent="0.2">
      <c r="A173" s="284"/>
      <c r="B173" s="296"/>
      <c r="H173" s="297"/>
    </row>
    <row r="174" spans="1:8" x14ac:dyDescent="0.2">
      <c r="A174" s="284"/>
      <c r="B174" s="296"/>
      <c r="H174" s="297"/>
    </row>
    <row r="175" spans="1:8" x14ac:dyDescent="0.2">
      <c r="A175" s="284"/>
      <c r="B175" s="296"/>
      <c r="H175" s="297"/>
    </row>
    <row r="176" spans="1:8" x14ac:dyDescent="0.2">
      <c r="A176" s="284"/>
      <c r="B176" s="296"/>
      <c r="H176" s="297"/>
    </row>
    <row r="177" spans="1:8" x14ac:dyDescent="0.2">
      <c r="A177" s="284"/>
      <c r="B177" s="296"/>
      <c r="H177" s="297"/>
    </row>
    <row r="178" spans="1:8" x14ac:dyDescent="0.2">
      <c r="A178" s="284"/>
      <c r="B178" s="296"/>
      <c r="H178" s="297"/>
    </row>
    <row r="179" spans="1:8" x14ac:dyDescent="0.2">
      <c r="A179" s="284"/>
      <c r="B179" s="296"/>
      <c r="H179" s="297"/>
    </row>
    <row r="180" spans="1:8" x14ac:dyDescent="0.2">
      <c r="A180" s="284"/>
      <c r="B180" s="296"/>
      <c r="H180" s="297"/>
    </row>
    <row r="181" spans="1:8" x14ac:dyDescent="0.2">
      <c r="A181" s="284"/>
      <c r="B181" s="296"/>
      <c r="H181" s="297"/>
    </row>
    <row r="182" spans="1:8" x14ac:dyDescent="0.2">
      <c r="A182" s="284"/>
      <c r="B182" s="296"/>
      <c r="H182" s="297"/>
    </row>
    <row r="183" spans="1:8" x14ac:dyDescent="0.2">
      <c r="A183" s="284"/>
      <c r="B183" s="296"/>
      <c r="H183" s="297"/>
    </row>
    <row r="184" spans="1:8" x14ac:dyDescent="0.2">
      <c r="A184" s="284"/>
      <c r="B184" s="296"/>
      <c r="H184" s="297"/>
    </row>
    <row r="185" spans="1:8" x14ac:dyDescent="0.2">
      <c r="A185" s="284"/>
      <c r="B185" s="296"/>
      <c r="H185" s="297"/>
    </row>
    <row r="186" spans="1:8" x14ac:dyDescent="0.2">
      <c r="A186" s="284"/>
      <c r="B186" s="296"/>
      <c r="H186" s="297"/>
    </row>
    <row r="187" spans="1:8" x14ac:dyDescent="0.2">
      <c r="A187" s="284"/>
      <c r="B187" s="296"/>
      <c r="H187" s="297"/>
    </row>
    <row r="188" spans="1:8" x14ac:dyDescent="0.2">
      <c r="A188" s="284"/>
      <c r="B188" s="296"/>
      <c r="H188" s="297"/>
    </row>
    <row r="189" spans="1:8" x14ac:dyDescent="0.2">
      <c r="A189" s="284"/>
      <c r="B189" s="296"/>
      <c r="H189" s="297"/>
    </row>
    <row r="190" spans="1:8" x14ac:dyDescent="0.2">
      <c r="A190" s="284"/>
      <c r="B190" s="296"/>
      <c r="H190" s="297"/>
    </row>
    <row r="191" spans="1:8" x14ac:dyDescent="0.2">
      <c r="A191" s="284"/>
      <c r="B191" s="296"/>
      <c r="H191" s="297"/>
    </row>
    <row r="192" spans="1:8" x14ac:dyDescent="0.2">
      <c r="A192" s="284"/>
      <c r="B192" s="296"/>
      <c r="H192" s="297"/>
    </row>
    <row r="193" spans="1:8" x14ac:dyDescent="0.2">
      <c r="A193" s="284"/>
      <c r="B193" s="296"/>
      <c r="H193" s="297"/>
    </row>
    <row r="194" spans="1:8" x14ac:dyDescent="0.2">
      <c r="A194" s="284"/>
      <c r="B194" s="296"/>
      <c r="H194" s="297"/>
    </row>
    <row r="195" spans="1:8" x14ac:dyDescent="0.2">
      <c r="A195" s="284"/>
      <c r="B195" s="296"/>
      <c r="H195" s="297"/>
    </row>
    <row r="196" spans="1:8" x14ac:dyDescent="0.2">
      <c r="A196" s="284"/>
      <c r="B196" s="296"/>
      <c r="H196" s="297"/>
    </row>
    <row r="197" spans="1:8" x14ac:dyDescent="0.2">
      <c r="A197" s="284"/>
      <c r="B197" s="296"/>
      <c r="H197" s="297"/>
    </row>
    <row r="198" spans="1:8" x14ac:dyDescent="0.2">
      <c r="A198" s="284"/>
      <c r="B198" s="296"/>
      <c r="H198" s="297"/>
    </row>
    <row r="199" spans="1:8" x14ac:dyDescent="0.2">
      <c r="A199" s="284"/>
      <c r="B199" s="296"/>
      <c r="H199" s="297"/>
    </row>
    <row r="200" spans="1:8" x14ac:dyDescent="0.2">
      <c r="A200" s="284"/>
      <c r="B200" s="296"/>
      <c r="H200" s="297"/>
    </row>
    <row r="201" spans="1:8" x14ac:dyDescent="0.2">
      <c r="A201" s="284"/>
      <c r="B201" s="296"/>
      <c r="H201" s="297"/>
    </row>
    <row r="202" spans="1:8" x14ac:dyDescent="0.2">
      <c r="A202" s="284"/>
      <c r="B202" s="296"/>
      <c r="H202" s="297"/>
    </row>
    <row r="203" spans="1:8" x14ac:dyDescent="0.2">
      <c r="A203" s="284"/>
      <c r="B203" s="296"/>
      <c r="H203" s="297"/>
    </row>
    <row r="204" spans="1:8" x14ac:dyDescent="0.2">
      <c r="A204" s="284"/>
      <c r="B204" s="296"/>
      <c r="H204" s="297"/>
    </row>
    <row r="205" spans="1:8" x14ac:dyDescent="0.2">
      <c r="A205" s="284"/>
      <c r="B205" s="296"/>
      <c r="H205" s="297"/>
    </row>
    <row r="206" spans="1:8" x14ac:dyDescent="0.2">
      <c r="A206" s="284"/>
      <c r="B206" s="296"/>
      <c r="H206" s="297"/>
    </row>
    <row r="207" spans="1:8" x14ac:dyDescent="0.2">
      <c r="A207" s="284"/>
      <c r="B207" s="296"/>
      <c r="H207" s="297"/>
    </row>
    <row r="208" spans="1:8" x14ac:dyDescent="0.2">
      <c r="A208" s="284"/>
      <c r="B208" s="296"/>
      <c r="H208" s="297"/>
    </row>
    <row r="209" spans="1:8" x14ac:dyDescent="0.2">
      <c r="A209" s="284"/>
      <c r="B209" s="296"/>
      <c r="H209" s="297"/>
    </row>
    <row r="210" spans="1:8" x14ac:dyDescent="0.2">
      <c r="A210" s="284"/>
      <c r="B210" s="296"/>
      <c r="H210" s="297"/>
    </row>
    <row r="211" spans="1:8" x14ac:dyDescent="0.2">
      <c r="A211" s="284"/>
      <c r="B211" s="296"/>
      <c r="H211" s="297"/>
    </row>
    <row r="212" spans="1:8" x14ac:dyDescent="0.2">
      <c r="A212" s="284"/>
      <c r="B212" s="296"/>
      <c r="H212" s="297"/>
    </row>
    <row r="213" spans="1:8" x14ac:dyDescent="0.2">
      <c r="A213" s="284"/>
      <c r="B213" s="296"/>
      <c r="H213" s="297"/>
    </row>
    <row r="214" spans="1:8" x14ac:dyDescent="0.2">
      <c r="A214" s="284"/>
      <c r="B214" s="296"/>
      <c r="H214" s="297"/>
    </row>
    <row r="215" spans="1:8" x14ac:dyDescent="0.2">
      <c r="A215" s="284"/>
      <c r="B215" s="296"/>
      <c r="H215" s="297"/>
    </row>
    <row r="216" spans="1:8" x14ac:dyDescent="0.2">
      <c r="A216" s="284"/>
      <c r="B216" s="296"/>
      <c r="H216" s="297"/>
    </row>
    <row r="217" spans="1:8" x14ac:dyDescent="0.2">
      <c r="A217" s="284"/>
      <c r="B217" s="296"/>
      <c r="H217" s="297"/>
    </row>
    <row r="218" spans="1:8" x14ac:dyDescent="0.2">
      <c r="A218" s="284"/>
      <c r="B218" s="296"/>
      <c r="H218" s="297"/>
    </row>
    <row r="219" spans="1:8" x14ac:dyDescent="0.2">
      <c r="A219" s="284"/>
      <c r="B219" s="296"/>
      <c r="H219" s="297"/>
    </row>
    <row r="220" spans="1:8" x14ac:dyDescent="0.2">
      <c r="A220" s="284"/>
      <c r="B220" s="296"/>
      <c r="H220" s="297"/>
    </row>
    <row r="221" spans="1:8" x14ac:dyDescent="0.2">
      <c r="A221" s="284"/>
      <c r="B221" s="296"/>
      <c r="H221" s="297"/>
    </row>
    <row r="222" spans="1:8" x14ac:dyDescent="0.2">
      <c r="A222" s="284"/>
      <c r="B222" s="296"/>
      <c r="H222" s="297"/>
    </row>
    <row r="223" spans="1:8" x14ac:dyDescent="0.2">
      <c r="A223" s="284"/>
      <c r="B223" s="296"/>
      <c r="H223" s="297"/>
    </row>
    <row r="224" spans="1:8" x14ac:dyDescent="0.2">
      <c r="A224" s="284"/>
      <c r="B224" s="296"/>
      <c r="H224" s="297"/>
    </row>
    <row r="225" spans="1:8" x14ac:dyDescent="0.2">
      <c r="A225" s="284"/>
      <c r="B225" s="296"/>
      <c r="H225" s="297"/>
    </row>
    <row r="226" spans="1:8" x14ac:dyDescent="0.2">
      <c r="A226" s="284"/>
      <c r="B226" s="296"/>
      <c r="H226" s="297"/>
    </row>
    <row r="227" spans="1:8" x14ac:dyDescent="0.2">
      <c r="A227" s="284"/>
      <c r="B227" s="296"/>
      <c r="H227" s="297"/>
    </row>
    <row r="228" spans="1:8" x14ac:dyDescent="0.2">
      <c r="A228" s="284"/>
      <c r="B228" s="296"/>
      <c r="H228" s="297"/>
    </row>
    <row r="229" spans="1:8" x14ac:dyDescent="0.2">
      <c r="A229" s="284"/>
      <c r="B229" s="296"/>
      <c r="H229" s="297"/>
    </row>
    <row r="230" spans="1:8" x14ac:dyDescent="0.2">
      <c r="A230" s="284"/>
      <c r="B230" s="296"/>
      <c r="H230" s="297"/>
    </row>
    <row r="231" spans="1:8" x14ac:dyDescent="0.2">
      <c r="A231" s="284"/>
      <c r="B231" s="296"/>
      <c r="H231" s="297"/>
    </row>
    <row r="232" spans="1:8" x14ac:dyDescent="0.2">
      <c r="A232" s="284"/>
      <c r="B232" s="296"/>
      <c r="H232" s="297"/>
    </row>
    <row r="233" spans="1:8" x14ac:dyDescent="0.2">
      <c r="A233" s="284"/>
      <c r="B233" s="296"/>
      <c r="H233" s="297"/>
    </row>
    <row r="234" spans="1:8" x14ac:dyDescent="0.2">
      <c r="A234" s="284"/>
      <c r="B234" s="296"/>
      <c r="H234" s="297"/>
    </row>
    <row r="235" spans="1:8" x14ac:dyDescent="0.2">
      <c r="A235" s="284"/>
      <c r="B235" s="296"/>
      <c r="H235" s="297"/>
    </row>
    <row r="236" spans="1:8" x14ac:dyDescent="0.2">
      <c r="A236" s="284"/>
      <c r="B236" s="296"/>
      <c r="H236" s="297"/>
    </row>
    <row r="237" spans="1:8" x14ac:dyDescent="0.2">
      <c r="A237" s="284"/>
      <c r="B237" s="296"/>
      <c r="H237" s="297"/>
    </row>
    <row r="238" spans="1:8" x14ac:dyDescent="0.2">
      <c r="A238" s="284"/>
      <c r="B238" s="296"/>
      <c r="H238" s="297"/>
    </row>
    <row r="239" spans="1:8" x14ac:dyDescent="0.2">
      <c r="A239" s="284"/>
      <c r="B239" s="296"/>
      <c r="H239" s="297"/>
    </row>
    <row r="240" spans="1:8" x14ac:dyDescent="0.2">
      <c r="A240" s="284"/>
      <c r="B240" s="296"/>
      <c r="H240" s="297"/>
    </row>
    <row r="241" spans="1:8" x14ac:dyDescent="0.2">
      <c r="A241" s="284"/>
      <c r="B241" s="296"/>
      <c r="H241" s="297"/>
    </row>
    <row r="242" spans="1:8" x14ac:dyDescent="0.2">
      <c r="A242" s="284"/>
      <c r="B242" s="296"/>
      <c r="H242" s="297"/>
    </row>
    <row r="243" spans="1:8" x14ac:dyDescent="0.2">
      <c r="A243" s="284"/>
      <c r="B243" s="296"/>
      <c r="H243" s="297"/>
    </row>
    <row r="244" spans="1:8" x14ac:dyDescent="0.2">
      <c r="A244" s="284"/>
      <c r="B244" s="296"/>
      <c r="H244" s="297"/>
    </row>
    <row r="245" spans="1:8" x14ac:dyDescent="0.2">
      <c r="A245" s="284"/>
      <c r="B245" s="296"/>
      <c r="H245" s="297"/>
    </row>
    <row r="246" spans="1:8" x14ac:dyDescent="0.2">
      <c r="A246" s="284"/>
      <c r="B246" s="296"/>
      <c r="H246" s="297"/>
    </row>
    <row r="247" spans="1:8" x14ac:dyDescent="0.2">
      <c r="A247" s="284"/>
      <c r="B247" s="296"/>
      <c r="H247" s="297"/>
    </row>
    <row r="248" spans="1:8" x14ac:dyDescent="0.2">
      <c r="A248" s="284"/>
      <c r="B248" s="296"/>
      <c r="H248" s="297"/>
    </row>
    <row r="249" spans="1:8" x14ac:dyDescent="0.2">
      <c r="A249" s="284"/>
      <c r="B249" s="296"/>
      <c r="H249" s="297"/>
    </row>
    <row r="250" spans="1:8" x14ac:dyDescent="0.2">
      <c r="A250" s="284"/>
      <c r="B250" s="296"/>
      <c r="H250" s="297"/>
    </row>
    <row r="251" spans="1:8" x14ac:dyDescent="0.2">
      <c r="A251" s="284"/>
      <c r="B251" s="296"/>
      <c r="H251" s="297"/>
    </row>
    <row r="252" spans="1:8" x14ac:dyDescent="0.2">
      <c r="A252" s="284"/>
      <c r="B252" s="296"/>
      <c r="H252" s="297"/>
    </row>
    <row r="253" spans="1:8" x14ac:dyDescent="0.2">
      <c r="A253" s="284"/>
      <c r="B253" s="296"/>
      <c r="H253" s="297"/>
    </row>
    <row r="254" spans="1:8" x14ac:dyDescent="0.2">
      <c r="A254" s="284"/>
      <c r="B254" s="296"/>
      <c r="H254" s="297"/>
    </row>
    <row r="255" spans="1:8" x14ac:dyDescent="0.2">
      <c r="A255" s="284"/>
      <c r="B255" s="296"/>
      <c r="H255" s="297"/>
    </row>
    <row r="256" spans="1:8" x14ac:dyDescent="0.2">
      <c r="A256" s="284"/>
      <c r="B256" s="296"/>
      <c r="H256" s="297"/>
    </row>
    <row r="257" spans="1:8" x14ac:dyDescent="0.2">
      <c r="A257" s="284"/>
      <c r="B257" s="296"/>
      <c r="H257" s="297"/>
    </row>
    <row r="258" spans="1:8" x14ac:dyDescent="0.2">
      <c r="A258" s="284"/>
      <c r="B258" s="296"/>
      <c r="H258" s="297"/>
    </row>
    <row r="259" spans="1:8" x14ac:dyDescent="0.2">
      <c r="A259" s="284"/>
      <c r="B259" s="296"/>
      <c r="H259" s="297"/>
    </row>
    <row r="260" spans="1:8" x14ac:dyDescent="0.2">
      <c r="A260" s="284"/>
      <c r="B260" s="296"/>
      <c r="H260" s="297"/>
    </row>
    <row r="261" spans="1:8" x14ac:dyDescent="0.2">
      <c r="A261" s="284"/>
      <c r="B261" s="296"/>
      <c r="H261" s="297"/>
    </row>
    <row r="262" spans="1:8" x14ac:dyDescent="0.2">
      <c r="A262" s="284"/>
      <c r="B262" s="296"/>
      <c r="H262" s="297"/>
    </row>
    <row r="263" spans="1:8" x14ac:dyDescent="0.2">
      <c r="A263" s="284"/>
      <c r="B263" s="296"/>
      <c r="H263" s="297"/>
    </row>
    <row r="264" spans="1:8" x14ac:dyDescent="0.2">
      <c r="A264" s="284"/>
      <c r="B264" s="296"/>
      <c r="H264" s="297"/>
    </row>
    <row r="265" spans="1:8" x14ac:dyDescent="0.2">
      <c r="A265" s="284"/>
      <c r="B265" s="296"/>
      <c r="H265" s="297"/>
    </row>
    <row r="266" spans="1:8" x14ac:dyDescent="0.2">
      <c r="A266" s="284"/>
      <c r="B266" s="296"/>
      <c r="H266" s="297"/>
    </row>
    <row r="267" spans="1:8" x14ac:dyDescent="0.2">
      <c r="A267" s="284"/>
      <c r="B267" s="296"/>
      <c r="H267" s="297"/>
    </row>
    <row r="268" spans="1:8" x14ac:dyDescent="0.2">
      <c r="A268" s="284"/>
      <c r="B268" s="296"/>
      <c r="H268" s="297"/>
    </row>
    <row r="269" spans="1:8" x14ac:dyDescent="0.2">
      <c r="A269" s="284"/>
      <c r="B269" s="296"/>
      <c r="H269" s="297"/>
    </row>
    <row r="270" spans="1:8" x14ac:dyDescent="0.2">
      <c r="A270" s="284"/>
      <c r="B270" s="296"/>
      <c r="H270" s="297"/>
    </row>
    <row r="271" spans="1:8" x14ac:dyDescent="0.2">
      <c r="A271" s="284"/>
      <c r="B271" s="296"/>
      <c r="H271" s="297"/>
    </row>
    <row r="272" spans="1:8" x14ac:dyDescent="0.2">
      <c r="A272" s="284"/>
      <c r="B272" s="296"/>
      <c r="H272" s="297"/>
    </row>
    <row r="273" spans="1:8" x14ac:dyDescent="0.2">
      <c r="A273" s="284"/>
      <c r="B273" s="296"/>
      <c r="H273" s="297"/>
    </row>
    <row r="274" spans="1:8" x14ac:dyDescent="0.2">
      <c r="A274" s="284"/>
      <c r="B274" s="296"/>
      <c r="H274" s="297"/>
    </row>
    <row r="275" spans="1:8" x14ac:dyDescent="0.2">
      <c r="A275" s="284"/>
      <c r="B275" s="296"/>
      <c r="H275" s="297"/>
    </row>
    <row r="276" spans="1:8" x14ac:dyDescent="0.2">
      <c r="A276" s="284"/>
      <c r="B276" s="296"/>
      <c r="H276" s="297"/>
    </row>
    <row r="277" spans="1:8" x14ac:dyDescent="0.2">
      <c r="A277" s="284"/>
      <c r="B277" s="296"/>
      <c r="H277" s="297"/>
    </row>
    <row r="278" spans="1:8" x14ac:dyDescent="0.2">
      <c r="A278" s="284"/>
      <c r="B278" s="296"/>
      <c r="H278" s="297"/>
    </row>
    <row r="279" spans="1:8" x14ac:dyDescent="0.2">
      <c r="A279" s="284"/>
      <c r="B279" s="296"/>
      <c r="H279" s="297"/>
    </row>
    <row r="280" spans="1:8" x14ac:dyDescent="0.2">
      <c r="A280" s="284"/>
      <c r="B280" s="296"/>
      <c r="H280" s="297"/>
    </row>
    <row r="281" spans="1:8" x14ac:dyDescent="0.2">
      <c r="A281" s="284"/>
      <c r="B281" s="296"/>
      <c r="H281" s="297"/>
    </row>
    <row r="282" spans="1:8" x14ac:dyDescent="0.2">
      <c r="A282" s="284"/>
      <c r="B282" s="296"/>
      <c r="H282" s="297"/>
    </row>
    <row r="283" spans="1:8" x14ac:dyDescent="0.2">
      <c r="A283" s="284"/>
      <c r="B283" s="296"/>
      <c r="H283" s="297"/>
    </row>
    <row r="284" spans="1:8" x14ac:dyDescent="0.2">
      <c r="A284" s="284"/>
      <c r="B284" s="296"/>
      <c r="H284" s="297"/>
    </row>
    <row r="285" spans="1:8" x14ac:dyDescent="0.2">
      <c r="A285" s="284"/>
      <c r="B285" s="296"/>
      <c r="H285" s="297"/>
    </row>
    <row r="286" spans="1:8" x14ac:dyDescent="0.2">
      <c r="A286" s="284"/>
      <c r="B286" s="296"/>
      <c r="H286" s="297"/>
    </row>
    <row r="287" spans="1:8" x14ac:dyDescent="0.2">
      <c r="A287" s="284"/>
      <c r="B287" s="296"/>
      <c r="H287" s="297"/>
    </row>
    <row r="288" spans="1:8" x14ac:dyDescent="0.2">
      <c r="A288" s="284"/>
      <c r="B288" s="296"/>
      <c r="H288" s="297"/>
    </row>
    <row r="289" spans="1:8" x14ac:dyDescent="0.2">
      <c r="A289" s="284"/>
      <c r="B289" s="296"/>
      <c r="H289" s="297"/>
    </row>
    <row r="290" spans="1:8" x14ac:dyDescent="0.2">
      <c r="A290" s="284"/>
      <c r="B290" s="296"/>
      <c r="H290" s="297"/>
    </row>
    <row r="291" spans="1:8" x14ac:dyDescent="0.2">
      <c r="A291" s="284"/>
      <c r="B291" s="296"/>
      <c r="H291" s="297"/>
    </row>
    <row r="292" spans="1:8" x14ac:dyDescent="0.2">
      <c r="A292" s="284"/>
      <c r="B292" s="296"/>
      <c r="H292" s="297"/>
    </row>
    <row r="293" spans="1:8" x14ac:dyDescent="0.2">
      <c r="A293" s="284"/>
      <c r="B293" s="296"/>
      <c r="H293" s="297"/>
    </row>
    <row r="294" spans="1:8" x14ac:dyDescent="0.2">
      <c r="A294" s="284"/>
      <c r="B294" s="296"/>
      <c r="H294" s="297"/>
    </row>
    <row r="295" spans="1:8" x14ac:dyDescent="0.2">
      <c r="A295" s="284"/>
      <c r="B295" s="296"/>
      <c r="H295" s="297"/>
    </row>
    <row r="296" spans="1:8" x14ac:dyDescent="0.2">
      <c r="A296" s="284"/>
      <c r="B296" s="296"/>
      <c r="H296" s="297"/>
    </row>
    <row r="297" spans="1:8" x14ac:dyDescent="0.2">
      <c r="A297" s="284"/>
      <c r="B297" s="296"/>
      <c r="H297" s="297"/>
    </row>
    <row r="298" spans="1:8" x14ac:dyDescent="0.2">
      <c r="A298" s="284"/>
      <c r="B298" s="296"/>
      <c r="H298" s="297"/>
    </row>
    <row r="299" spans="1:8" x14ac:dyDescent="0.2">
      <c r="A299" s="284"/>
      <c r="B299" s="296"/>
      <c r="H299" s="297"/>
    </row>
    <row r="300" spans="1:8" x14ac:dyDescent="0.2">
      <c r="A300" s="284"/>
      <c r="B300" s="296"/>
      <c r="H300" s="297"/>
    </row>
    <row r="301" spans="1:8" x14ac:dyDescent="0.2">
      <c r="A301" s="284"/>
      <c r="B301" s="296"/>
      <c r="H301" s="297"/>
    </row>
    <row r="302" spans="1:8" x14ac:dyDescent="0.2">
      <c r="A302" s="284"/>
      <c r="B302" s="296"/>
      <c r="H302" s="297"/>
    </row>
    <row r="303" spans="1:8" x14ac:dyDescent="0.2">
      <c r="A303" s="284"/>
      <c r="B303" s="296"/>
      <c r="H303" s="297"/>
    </row>
    <row r="304" spans="1:8" x14ac:dyDescent="0.2">
      <c r="A304" s="284"/>
      <c r="B304" s="296"/>
      <c r="H304" s="297"/>
    </row>
    <row r="305" spans="1:8" x14ac:dyDescent="0.2">
      <c r="A305" s="284"/>
      <c r="B305" s="296"/>
      <c r="H305" s="297"/>
    </row>
    <row r="306" spans="1:8" x14ac:dyDescent="0.2">
      <c r="A306" s="284"/>
      <c r="B306" s="296"/>
      <c r="H306" s="297"/>
    </row>
    <row r="307" spans="1:8" x14ac:dyDescent="0.2">
      <c r="A307" s="284"/>
      <c r="B307" s="296"/>
      <c r="H307" s="297"/>
    </row>
    <row r="308" spans="1:8" x14ac:dyDescent="0.2">
      <c r="A308" s="284"/>
      <c r="B308" s="296"/>
      <c r="H308" s="297"/>
    </row>
    <row r="309" spans="1:8" x14ac:dyDescent="0.2">
      <c r="A309" s="284"/>
      <c r="B309" s="296"/>
      <c r="H309" s="297"/>
    </row>
    <row r="310" spans="1:8" x14ac:dyDescent="0.2">
      <c r="A310" s="284"/>
      <c r="B310" s="296"/>
      <c r="H310" s="297"/>
    </row>
    <row r="311" spans="1:8" x14ac:dyDescent="0.2">
      <c r="A311" s="284"/>
      <c r="B311" s="296"/>
      <c r="H311" s="297"/>
    </row>
    <row r="312" spans="1:8" x14ac:dyDescent="0.2">
      <c r="A312" s="284"/>
      <c r="B312" s="296"/>
      <c r="H312" s="297"/>
    </row>
    <row r="313" spans="1:8" x14ac:dyDescent="0.2">
      <c r="A313" s="284"/>
      <c r="B313" s="296"/>
      <c r="H313" s="297"/>
    </row>
    <row r="314" spans="1:8" x14ac:dyDescent="0.2">
      <c r="A314" s="284"/>
      <c r="B314" s="296"/>
      <c r="H314" s="297"/>
    </row>
    <row r="315" spans="1:8" x14ac:dyDescent="0.2">
      <c r="A315" s="284"/>
      <c r="B315" s="296"/>
      <c r="H315" s="297"/>
    </row>
    <row r="316" spans="1:8" x14ac:dyDescent="0.2">
      <c r="A316" s="284"/>
      <c r="B316" s="296"/>
      <c r="H316" s="297"/>
    </row>
    <row r="317" spans="1:8" x14ac:dyDescent="0.2">
      <c r="A317" s="284"/>
      <c r="B317" s="296"/>
      <c r="H317" s="297"/>
    </row>
    <row r="318" spans="1:8" x14ac:dyDescent="0.2">
      <c r="A318" s="284"/>
      <c r="B318" s="296"/>
      <c r="H318" s="297"/>
    </row>
    <row r="319" spans="1:8" x14ac:dyDescent="0.2">
      <c r="A319" s="284"/>
      <c r="B319" s="296"/>
      <c r="H319" s="297"/>
    </row>
    <row r="320" spans="1:8" x14ac:dyDescent="0.2">
      <c r="A320" s="284"/>
      <c r="B320" s="296"/>
      <c r="H320" s="297"/>
    </row>
    <row r="321" spans="1:8" x14ac:dyDescent="0.2">
      <c r="A321" s="284"/>
      <c r="B321" s="296"/>
      <c r="H321" s="297"/>
    </row>
    <row r="322" spans="1:8" x14ac:dyDescent="0.2">
      <c r="A322" s="284"/>
      <c r="B322" s="296"/>
      <c r="H322" s="297"/>
    </row>
    <row r="323" spans="1:8" x14ac:dyDescent="0.2">
      <c r="A323" s="284"/>
      <c r="B323" s="296"/>
      <c r="H323" s="297"/>
    </row>
    <row r="324" spans="1:8" x14ac:dyDescent="0.2">
      <c r="A324" s="284"/>
      <c r="B324" s="296"/>
      <c r="H324" s="297"/>
    </row>
    <row r="325" spans="1:8" x14ac:dyDescent="0.2">
      <c r="A325" s="284"/>
      <c r="B325" s="296"/>
      <c r="H325" s="297"/>
    </row>
    <row r="326" spans="1:8" x14ac:dyDescent="0.2">
      <c r="A326" s="284"/>
      <c r="B326" s="296"/>
      <c r="H326" s="297"/>
    </row>
    <row r="327" spans="1:8" x14ac:dyDescent="0.2">
      <c r="A327" s="284"/>
      <c r="B327" s="296"/>
      <c r="H327" s="297"/>
    </row>
    <row r="328" spans="1:8" x14ac:dyDescent="0.2">
      <c r="A328" s="284"/>
      <c r="B328" s="296"/>
      <c r="H328" s="297"/>
    </row>
    <row r="329" spans="1:8" x14ac:dyDescent="0.2">
      <c r="A329" s="284"/>
      <c r="B329" s="296"/>
      <c r="H329" s="297"/>
    </row>
    <row r="330" spans="1:8" x14ac:dyDescent="0.2">
      <c r="A330" s="284"/>
      <c r="B330" s="296"/>
      <c r="H330" s="297"/>
    </row>
    <row r="331" spans="1:8" x14ac:dyDescent="0.2">
      <c r="A331" s="284"/>
      <c r="B331" s="296"/>
      <c r="H331" s="297"/>
    </row>
    <row r="332" spans="1:8" x14ac:dyDescent="0.2">
      <c r="A332" s="284"/>
      <c r="B332" s="296"/>
      <c r="H332" s="297"/>
    </row>
    <row r="333" spans="1:8" x14ac:dyDescent="0.2">
      <c r="A333" s="284"/>
      <c r="B333" s="296"/>
      <c r="H333" s="297"/>
    </row>
    <row r="334" spans="1:8" x14ac:dyDescent="0.2">
      <c r="A334" s="284"/>
      <c r="B334" s="296"/>
      <c r="H334" s="297"/>
    </row>
    <row r="335" spans="1:8" x14ac:dyDescent="0.2">
      <c r="A335" s="284"/>
      <c r="B335" s="296"/>
      <c r="H335" s="297"/>
    </row>
    <row r="336" spans="1:8" x14ac:dyDescent="0.2">
      <c r="A336" s="284"/>
      <c r="B336" s="296"/>
      <c r="H336" s="297"/>
    </row>
    <row r="337" spans="1:8" x14ac:dyDescent="0.2">
      <c r="A337" s="284"/>
      <c r="B337" s="296"/>
      <c r="H337" s="297"/>
    </row>
    <row r="338" spans="1:8" x14ac:dyDescent="0.2">
      <c r="A338" s="284"/>
      <c r="B338" s="296"/>
      <c r="H338" s="297"/>
    </row>
    <row r="339" spans="1:8" x14ac:dyDescent="0.2">
      <c r="A339" s="284"/>
      <c r="B339" s="296"/>
      <c r="H339" s="297"/>
    </row>
    <row r="340" spans="1:8" x14ac:dyDescent="0.2">
      <c r="A340" s="284"/>
      <c r="B340" s="296"/>
      <c r="H340" s="297"/>
    </row>
    <row r="341" spans="1:8" x14ac:dyDescent="0.2">
      <c r="A341" s="284"/>
      <c r="B341" s="296"/>
      <c r="H341" s="297"/>
    </row>
    <row r="342" spans="1:8" x14ac:dyDescent="0.2">
      <c r="A342" s="284"/>
      <c r="B342" s="296"/>
      <c r="H342" s="297"/>
    </row>
    <row r="343" spans="1:8" x14ac:dyDescent="0.2">
      <c r="A343" s="284"/>
      <c r="B343" s="296"/>
      <c r="H343" s="297"/>
    </row>
    <row r="344" spans="1:8" x14ac:dyDescent="0.2">
      <c r="A344" s="284"/>
      <c r="B344" s="296"/>
      <c r="H344" s="297"/>
    </row>
    <row r="345" spans="1:8" x14ac:dyDescent="0.2">
      <c r="A345" s="284"/>
      <c r="B345" s="296"/>
      <c r="H345" s="297"/>
    </row>
    <row r="346" spans="1:8" x14ac:dyDescent="0.2">
      <c r="A346" s="284"/>
      <c r="B346" s="296"/>
      <c r="H346" s="297"/>
    </row>
    <row r="347" spans="1:8" x14ac:dyDescent="0.2">
      <c r="A347" s="284"/>
      <c r="B347" s="296"/>
      <c r="H347" s="297"/>
    </row>
    <row r="348" spans="1:8" x14ac:dyDescent="0.2">
      <c r="A348" s="284"/>
      <c r="B348" s="296"/>
      <c r="H348" s="297"/>
    </row>
    <row r="349" spans="1:8" x14ac:dyDescent="0.2">
      <c r="A349" s="284"/>
      <c r="B349" s="296"/>
      <c r="H349" s="297"/>
    </row>
    <row r="350" spans="1:8" x14ac:dyDescent="0.2">
      <c r="A350" s="284"/>
      <c r="B350" s="296"/>
      <c r="H350" s="297"/>
    </row>
    <row r="351" spans="1:8" x14ac:dyDescent="0.2">
      <c r="A351" s="284"/>
      <c r="B351" s="296"/>
      <c r="H351" s="297"/>
    </row>
    <row r="352" spans="1:8" x14ac:dyDescent="0.2">
      <c r="A352" s="284"/>
      <c r="B352" s="296"/>
      <c r="H352" s="297"/>
    </row>
    <row r="353" spans="1:8" x14ac:dyDescent="0.2">
      <c r="A353" s="284"/>
      <c r="B353" s="296"/>
      <c r="H353" s="297"/>
    </row>
    <row r="354" spans="1:8" x14ac:dyDescent="0.2">
      <c r="A354" s="284"/>
      <c r="B354" s="296"/>
      <c r="H354" s="297"/>
    </row>
    <row r="355" spans="1:8" x14ac:dyDescent="0.2">
      <c r="A355" s="284"/>
      <c r="B355" s="296"/>
      <c r="H355" s="297"/>
    </row>
    <row r="356" spans="1:8" x14ac:dyDescent="0.2">
      <c r="A356" s="284"/>
      <c r="B356" s="296"/>
      <c r="H356" s="297"/>
    </row>
    <row r="357" spans="1:8" x14ac:dyDescent="0.2">
      <c r="A357" s="284"/>
      <c r="B357" s="296"/>
      <c r="H357" s="297"/>
    </row>
    <row r="358" spans="1:8" x14ac:dyDescent="0.2">
      <c r="A358" s="284"/>
      <c r="B358" s="296"/>
      <c r="H358" s="297"/>
    </row>
    <row r="359" spans="1:8" x14ac:dyDescent="0.2">
      <c r="A359" s="284"/>
      <c r="B359" s="296"/>
      <c r="H359" s="297"/>
    </row>
    <row r="360" spans="1:8" x14ac:dyDescent="0.2">
      <c r="A360" s="284"/>
      <c r="B360" s="296"/>
      <c r="H360" s="297"/>
    </row>
    <row r="361" spans="1:8" x14ac:dyDescent="0.2">
      <c r="A361" s="284"/>
      <c r="B361" s="296"/>
      <c r="H361" s="297"/>
    </row>
    <row r="362" spans="1:8" x14ac:dyDescent="0.2">
      <c r="A362" s="284"/>
      <c r="B362" s="296"/>
      <c r="H362" s="297"/>
    </row>
    <row r="363" spans="1:8" x14ac:dyDescent="0.2">
      <c r="A363" s="284"/>
      <c r="B363" s="296"/>
      <c r="H363" s="297"/>
    </row>
    <row r="364" spans="1:8" x14ac:dyDescent="0.2">
      <c r="A364" s="284"/>
      <c r="B364" s="296"/>
      <c r="H364" s="297"/>
    </row>
    <row r="365" spans="1:8" x14ac:dyDescent="0.2">
      <c r="A365" s="284"/>
      <c r="B365" s="296"/>
      <c r="H365" s="297"/>
    </row>
    <row r="366" spans="1:8" x14ac:dyDescent="0.2">
      <c r="A366" s="284"/>
      <c r="B366" s="296"/>
      <c r="H366" s="297"/>
    </row>
    <row r="367" spans="1:8" x14ac:dyDescent="0.2">
      <c r="A367" s="284"/>
      <c r="B367" s="296"/>
      <c r="H367" s="297"/>
    </row>
    <row r="368" spans="1:8" x14ac:dyDescent="0.2">
      <c r="A368" s="284"/>
      <c r="B368" s="296"/>
      <c r="H368" s="297"/>
    </row>
    <row r="369" spans="1:8" x14ac:dyDescent="0.2">
      <c r="A369" s="284"/>
      <c r="B369" s="296"/>
      <c r="H369" s="297"/>
    </row>
    <row r="370" spans="1:8" x14ac:dyDescent="0.2">
      <c r="A370" s="284"/>
      <c r="B370" s="296"/>
      <c r="H370" s="297"/>
    </row>
    <row r="371" spans="1:8" x14ac:dyDescent="0.2">
      <c r="A371" s="284"/>
      <c r="B371" s="296"/>
      <c r="H371" s="297"/>
    </row>
    <row r="372" spans="1:8" x14ac:dyDescent="0.2">
      <c r="A372" s="284"/>
      <c r="B372" s="296"/>
      <c r="H372" s="297"/>
    </row>
    <row r="373" spans="1:8" x14ac:dyDescent="0.2">
      <c r="A373" s="284"/>
      <c r="B373" s="296"/>
      <c r="H373" s="297"/>
    </row>
    <row r="374" spans="1:8" x14ac:dyDescent="0.2">
      <c r="A374" s="284"/>
      <c r="B374" s="296"/>
      <c r="H374" s="297"/>
    </row>
    <row r="375" spans="1:8" x14ac:dyDescent="0.2">
      <c r="A375" s="284"/>
      <c r="B375" s="296"/>
      <c r="H375" s="297"/>
    </row>
    <row r="376" spans="1:8" x14ac:dyDescent="0.2">
      <c r="A376" s="284"/>
      <c r="B376" s="296"/>
      <c r="H376" s="297"/>
    </row>
    <row r="377" spans="1:8" x14ac:dyDescent="0.2">
      <c r="A377" s="284"/>
      <c r="B377" s="296"/>
      <c r="H377" s="297"/>
    </row>
    <row r="378" spans="1:8" x14ac:dyDescent="0.2">
      <c r="A378" s="284"/>
      <c r="B378" s="296"/>
      <c r="H378" s="297"/>
    </row>
    <row r="379" spans="1:8" x14ac:dyDescent="0.2">
      <c r="A379" s="284"/>
      <c r="B379" s="296"/>
      <c r="H379" s="297"/>
    </row>
    <row r="380" spans="1:8" x14ac:dyDescent="0.2">
      <c r="A380" s="284"/>
      <c r="B380" s="296"/>
      <c r="H380" s="297"/>
    </row>
    <row r="381" spans="1:8" x14ac:dyDescent="0.2">
      <c r="A381" s="284"/>
      <c r="B381" s="296"/>
      <c r="H381" s="297"/>
    </row>
    <row r="382" spans="1:8" x14ac:dyDescent="0.2">
      <c r="A382" s="284"/>
      <c r="B382" s="296"/>
      <c r="H382" s="297"/>
    </row>
    <row r="383" spans="1:8" x14ac:dyDescent="0.2">
      <c r="A383" s="284"/>
      <c r="B383" s="296"/>
      <c r="H383" s="297"/>
    </row>
    <row r="384" spans="1:8" x14ac:dyDescent="0.2">
      <c r="A384" s="284"/>
      <c r="B384" s="296"/>
      <c r="H384" s="297"/>
    </row>
    <row r="385" spans="1:8" x14ac:dyDescent="0.2">
      <c r="A385" s="284"/>
      <c r="B385" s="296"/>
      <c r="H385" s="297"/>
    </row>
    <row r="386" spans="1:8" x14ac:dyDescent="0.2">
      <c r="A386" s="284"/>
      <c r="B386" s="296"/>
      <c r="H386" s="297"/>
    </row>
    <row r="387" spans="1:8" x14ac:dyDescent="0.2">
      <c r="A387" s="284"/>
      <c r="B387" s="296"/>
      <c r="H387" s="297"/>
    </row>
    <row r="388" spans="1:8" x14ac:dyDescent="0.2">
      <c r="A388" s="284"/>
      <c r="B388" s="296"/>
      <c r="H388" s="297"/>
    </row>
    <row r="389" spans="1:8" x14ac:dyDescent="0.2">
      <c r="A389" s="284"/>
      <c r="B389" s="296"/>
      <c r="H389" s="297"/>
    </row>
    <row r="390" spans="1:8" x14ac:dyDescent="0.2">
      <c r="A390" s="284"/>
      <c r="B390" s="296"/>
      <c r="H390" s="297"/>
    </row>
    <row r="391" spans="1:8" x14ac:dyDescent="0.2">
      <c r="A391" s="284"/>
      <c r="B391" s="296"/>
      <c r="H391" s="297"/>
    </row>
    <row r="392" spans="1:8" x14ac:dyDescent="0.2">
      <c r="A392" s="284"/>
      <c r="B392" s="296"/>
      <c r="H392" s="297"/>
    </row>
    <row r="393" spans="1:8" x14ac:dyDescent="0.2">
      <c r="A393" s="284"/>
      <c r="B393" s="296"/>
      <c r="H393" s="297"/>
    </row>
    <row r="394" spans="1:8" x14ac:dyDescent="0.2">
      <c r="A394" s="284"/>
      <c r="B394" s="296"/>
      <c r="H394" s="297"/>
    </row>
    <row r="395" spans="1:8" x14ac:dyDescent="0.2">
      <c r="A395" s="284"/>
      <c r="B395" s="296"/>
      <c r="H395" s="297"/>
    </row>
    <row r="396" spans="1:8" x14ac:dyDescent="0.2">
      <c r="A396" s="284"/>
      <c r="B396" s="296"/>
      <c r="H396" s="297"/>
    </row>
    <row r="397" spans="1:8" x14ac:dyDescent="0.2">
      <c r="A397" s="284"/>
      <c r="B397" s="296"/>
      <c r="H397" s="297"/>
    </row>
    <row r="398" spans="1:8" x14ac:dyDescent="0.2">
      <c r="A398" s="284"/>
      <c r="B398" s="296"/>
      <c r="H398" s="297"/>
    </row>
    <row r="399" spans="1:8" x14ac:dyDescent="0.2">
      <c r="A399" s="284"/>
      <c r="B399" s="296"/>
      <c r="H399" s="297"/>
    </row>
    <row r="400" spans="1:8" x14ac:dyDescent="0.2">
      <c r="A400" s="284"/>
      <c r="B400" s="296"/>
      <c r="H400" s="297"/>
    </row>
    <row r="401" spans="1:8" x14ac:dyDescent="0.2">
      <c r="A401" s="284"/>
      <c r="B401" s="296"/>
      <c r="H401" s="297"/>
    </row>
    <row r="402" spans="1:8" x14ac:dyDescent="0.2">
      <c r="A402" s="284"/>
      <c r="B402" s="296"/>
      <c r="H402" s="297"/>
    </row>
    <row r="403" spans="1:8" x14ac:dyDescent="0.2">
      <c r="A403" s="284"/>
      <c r="B403" s="296"/>
      <c r="H403" s="297"/>
    </row>
    <row r="404" spans="1:8" x14ac:dyDescent="0.2">
      <c r="A404" s="284"/>
      <c r="B404" s="296"/>
      <c r="H404" s="297"/>
    </row>
    <row r="405" spans="1:8" x14ac:dyDescent="0.2">
      <c r="A405" s="284"/>
      <c r="B405" s="296"/>
      <c r="H405" s="297"/>
    </row>
    <row r="406" spans="1:8" x14ac:dyDescent="0.2">
      <c r="A406" s="284"/>
      <c r="B406" s="296"/>
      <c r="H406" s="297"/>
    </row>
    <row r="407" spans="1:8" x14ac:dyDescent="0.2">
      <c r="A407" s="284"/>
      <c r="B407" s="296"/>
      <c r="H407" s="297"/>
    </row>
    <row r="408" spans="1:8" x14ac:dyDescent="0.2">
      <c r="A408" s="284"/>
      <c r="B408" s="296"/>
      <c r="H408" s="297"/>
    </row>
    <row r="409" spans="1:8" x14ac:dyDescent="0.2">
      <c r="A409" s="284"/>
      <c r="B409" s="296"/>
      <c r="H409" s="297"/>
    </row>
    <row r="410" spans="1:8" x14ac:dyDescent="0.2">
      <c r="A410" s="284"/>
      <c r="B410" s="296"/>
      <c r="H410" s="297"/>
    </row>
    <row r="411" spans="1:8" x14ac:dyDescent="0.2">
      <c r="A411" s="284"/>
      <c r="B411" s="296"/>
      <c r="H411" s="297"/>
    </row>
    <row r="412" spans="1:8" x14ac:dyDescent="0.2">
      <c r="A412" s="284"/>
      <c r="B412" s="296"/>
      <c r="H412" s="297"/>
    </row>
    <row r="413" spans="1:8" x14ac:dyDescent="0.2">
      <c r="A413" s="284"/>
      <c r="B413" s="296"/>
      <c r="H413" s="297"/>
    </row>
    <row r="414" spans="1:8" x14ac:dyDescent="0.2">
      <c r="A414" s="284"/>
      <c r="B414" s="296"/>
      <c r="H414" s="297"/>
    </row>
    <row r="415" spans="1:8" x14ac:dyDescent="0.2">
      <c r="A415" s="284"/>
      <c r="B415" s="296"/>
      <c r="H415" s="297"/>
    </row>
    <row r="416" spans="1:8" x14ac:dyDescent="0.2">
      <c r="A416" s="284"/>
      <c r="B416" s="296"/>
      <c r="H416" s="297"/>
    </row>
    <row r="417" spans="1:8" x14ac:dyDescent="0.2">
      <c r="A417" s="284"/>
      <c r="B417" s="296"/>
      <c r="H417" s="297"/>
    </row>
    <row r="418" spans="1:8" x14ac:dyDescent="0.2">
      <c r="A418" s="284"/>
      <c r="B418" s="296"/>
      <c r="H418" s="297"/>
    </row>
    <row r="419" spans="1:8" x14ac:dyDescent="0.2">
      <c r="A419" s="284"/>
      <c r="B419" s="296"/>
      <c r="H419" s="297"/>
    </row>
    <row r="420" spans="1:8" x14ac:dyDescent="0.2">
      <c r="A420" s="284"/>
      <c r="B420" s="296"/>
      <c r="H420" s="297"/>
    </row>
    <row r="421" spans="1:8" x14ac:dyDescent="0.2">
      <c r="A421" s="284"/>
      <c r="B421" s="296"/>
      <c r="H421" s="297"/>
    </row>
    <row r="422" spans="1:8" x14ac:dyDescent="0.2">
      <c r="A422" s="284"/>
      <c r="B422" s="296"/>
      <c r="H422" s="297"/>
    </row>
    <row r="423" spans="1:8" x14ac:dyDescent="0.2">
      <c r="A423" s="284"/>
      <c r="B423" s="296"/>
      <c r="H423" s="297"/>
    </row>
    <row r="424" spans="1:8" x14ac:dyDescent="0.2">
      <c r="A424" s="284"/>
      <c r="B424" s="296"/>
      <c r="H424" s="297"/>
    </row>
    <row r="425" spans="1:8" x14ac:dyDescent="0.2">
      <c r="A425" s="284"/>
      <c r="B425" s="296"/>
      <c r="H425" s="297"/>
    </row>
    <row r="426" spans="1:8" x14ac:dyDescent="0.2">
      <c r="A426" s="284"/>
      <c r="B426" s="296"/>
      <c r="H426" s="297"/>
    </row>
    <row r="427" spans="1:8" x14ac:dyDescent="0.2">
      <c r="A427" s="284"/>
      <c r="B427" s="296"/>
      <c r="H427" s="297"/>
    </row>
    <row r="428" spans="1:8" x14ac:dyDescent="0.2">
      <c r="A428" s="284"/>
      <c r="B428" s="296"/>
      <c r="H428" s="297"/>
    </row>
    <row r="429" spans="1:8" x14ac:dyDescent="0.2">
      <c r="A429" s="284"/>
      <c r="B429" s="296"/>
      <c r="H429" s="297"/>
    </row>
    <row r="430" spans="1:8" x14ac:dyDescent="0.2">
      <c r="A430" s="284"/>
      <c r="B430" s="296"/>
      <c r="H430" s="297"/>
    </row>
    <row r="431" spans="1:8" x14ac:dyDescent="0.2">
      <c r="A431" s="284"/>
      <c r="B431" s="296"/>
      <c r="H431" s="297"/>
    </row>
    <row r="432" spans="1:8" x14ac:dyDescent="0.2">
      <c r="A432" s="284"/>
      <c r="B432" s="296"/>
      <c r="H432" s="297"/>
    </row>
    <row r="433" spans="1:8" x14ac:dyDescent="0.2">
      <c r="A433" s="284"/>
      <c r="B433" s="296"/>
      <c r="H433" s="297"/>
    </row>
    <row r="434" spans="1:8" x14ac:dyDescent="0.2">
      <c r="A434" s="284"/>
      <c r="B434" s="296"/>
      <c r="H434" s="297"/>
    </row>
    <row r="435" spans="1:8" x14ac:dyDescent="0.2">
      <c r="A435" s="284"/>
      <c r="B435" s="296"/>
      <c r="H435" s="297"/>
    </row>
    <row r="436" spans="1:8" x14ac:dyDescent="0.2">
      <c r="A436" s="284"/>
      <c r="B436" s="296"/>
      <c r="H436" s="297"/>
    </row>
    <row r="437" spans="1:8" x14ac:dyDescent="0.2">
      <c r="A437" s="284"/>
      <c r="B437" s="296"/>
      <c r="H437" s="297"/>
    </row>
    <row r="438" spans="1:8" x14ac:dyDescent="0.2">
      <c r="A438" s="284"/>
      <c r="B438" s="296"/>
      <c r="H438" s="297"/>
    </row>
    <row r="439" spans="1:8" x14ac:dyDescent="0.2">
      <c r="A439" s="284"/>
      <c r="B439" s="296"/>
      <c r="H439" s="297"/>
    </row>
    <row r="440" spans="1:8" x14ac:dyDescent="0.2">
      <c r="A440" s="284"/>
      <c r="B440" s="296"/>
      <c r="H440" s="297"/>
    </row>
    <row r="441" spans="1:8" x14ac:dyDescent="0.2">
      <c r="A441" s="284"/>
      <c r="B441" s="296"/>
      <c r="H441" s="297"/>
    </row>
    <row r="442" spans="1:8" x14ac:dyDescent="0.2">
      <c r="A442" s="284"/>
      <c r="B442" s="296"/>
      <c r="H442" s="297"/>
    </row>
    <row r="443" spans="1:8" x14ac:dyDescent="0.2">
      <c r="A443" s="284"/>
      <c r="B443" s="296"/>
      <c r="H443" s="297"/>
    </row>
    <row r="444" spans="1:8" x14ac:dyDescent="0.2">
      <c r="A444" s="284"/>
      <c r="B444" s="296"/>
      <c r="H444" s="297"/>
    </row>
    <row r="445" spans="1:8" x14ac:dyDescent="0.2">
      <c r="A445" s="284"/>
      <c r="B445" s="296"/>
      <c r="H445" s="297"/>
    </row>
    <row r="446" spans="1:8" x14ac:dyDescent="0.2">
      <c r="A446" s="284"/>
      <c r="B446" s="296"/>
      <c r="H446" s="297"/>
    </row>
    <row r="447" spans="1:8" x14ac:dyDescent="0.2">
      <c r="A447" s="284"/>
      <c r="B447" s="296"/>
      <c r="H447" s="297"/>
    </row>
    <row r="448" spans="1:8" x14ac:dyDescent="0.2">
      <c r="A448" s="284"/>
      <c r="B448" s="296"/>
      <c r="H448" s="297"/>
    </row>
    <row r="449" spans="1:8" x14ac:dyDescent="0.2">
      <c r="A449" s="284"/>
      <c r="B449" s="296"/>
      <c r="H449" s="297"/>
    </row>
    <row r="450" spans="1:8" x14ac:dyDescent="0.2">
      <c r="A450" s="284"/>
      <c r="B450" s="296"/>
      <c r="H450" s="297"/>
    </row>
    <row r="451" spans="1:8" x14ac:dyDescent="0.2">
      <c r="A451" s="284"/>
      <c r="B451" s="296"/>
      <c r="H451" s="297"/>
    </row>
    <row r="452" spans="1:8" x14ac:dyDescent="0.2">
      <c r="A452" s="284"/>
      <c r="B452" s="296"/>
      <c r="H452" s="297"/>
    </row>
    <row r="453" spans="1:8" x14ac:dyDescent="0.2">
      <c r="A453" s="284"/>
      <c r="B453" s="296"/>
      <c r="H453" s="297"/>
    </row>
    <row r="454" spans="1:8" x14ac:dyDescent="0.2">
      <c r="A454" s="284"/>
      <c r="B454" s="296"/>
      <c r="H454" s="297"/>
    </row>
    <row r="455" spans="1:8" x14ac:dyDescent="0.2">
      <c r="A455" s="284"/>
      <c r="B455" s="296"/>
      <c r="H455" s="297"/>
    </row>
    <row r="456" spans="1:8" x14ac:dyDescent="0.2">
      <c r="A456" s="284"/>
      <c r="B456" s="296"/>
      <c r="H456" s="297"/>
    </row>
    <row r="457" spans="1:8" x14ac:dyDescent="0.2">
      <c r="A457" s="284"/>
      <c r="B457" s="296"/>
      <c r="H457" s="297"/>
    </row>
    <row r="458" spans="1:8" x14ac:dyDescent="0.2">
      <c r="A458" s="284"/>
      <c r="B458" s="296"/>
      <c r="H458" s="297"/>
    </row>
    <row r="459" spans="1:8" x14ac:dyDescent="0.2">
      <c r="A459" s="284"/>
      <c r="B459" s="296"/>
      <c r="H459" s="297"/>
    </row>
    <row r="460" spans="1:8" x14ac:dyDescent="0.2">
      <c r="A460" s="284"/>
      <c r="B460" s="296"/>
      <c r="H460" s="297"/>
    </row>
    <row r="461" spans="1:8" x14ac:dyDescent="0.2">
      <c r="A461" s="284"/>
      <c r="B461" s="296"/>
      <c r="H461" s="297"/>
    </row>
    <row r="462" spans="1:8" x14ac:dyDescent="0.2">
      <c r="A462" s="284"/>
      <c r="B462" s="296"/>
      <c r="H462" s="297"/>
    </row>
    <row r="463" spans="1:8" x14ac:dyDescent="0.2">
      <c r="A463" s="284"/>
      <c r="B463" s="296"/>
      <c r="H463" s="297"/>
    </row>
    <row r="464" spans="1:8" x14ac:dyDescent="0.2">
      <c r="A464" s="284"/>
      <c r="B464" s="296"/>
      <c r="H464" s="297"/>
    </row>
    <row r="465" spans="1:8" x14ac:dyDescent="0.2">
      <c r="A465" s="284"/>
      <c r="B465" s="296"/>
      <c r="H465" s="297"/>
    </row>
    <row r="466" spans="1:8" x14ac:dyDescent="0.2">
      <c r="A466" s="284"/>
      <c r="B466" s="296"/>
      <c r="H466" s="297"/>
    </row>
    <row r="467" spans="1:8" x14ac:dyDescent="0.2">
      <c r="A467" s="284"/>
      <c r="B467" s="296"/>
      <c r="H467" s="297"/>
    </row>
    <row r="468" spans="1:8" x14ac:dyDescent="0.2">
      <c r="A468" s="284"/>
      <c r="B468" s="296"/>
      <c r="H468" s="297"/>
    </row>
    <row r="469" spans="1:8" x14ac:dyDescent="0.2">
      <c r="A469" s="284"/>
      <c r="B469" s="296"/>
      <c r="H469" s="297"/>
    </row>
    <row r="470" spans="1:8" x14ac:dyDescent="0.2">
      <c r="A470" s="284"/>
      <c r="B470" s="296"/>
      <c r="H470" s="297"/>
    </row>
    <row r="471" spans="1:8" x14ac:dyDescent="0.2">
      <c r="A471" s="284"/>
      <c r="B471" s="296"/>
      <c r="H471" s="297"/>
    </row>
    <row r="472" spans="1:8" x14ac:dyDescent="0.2">
      <c r="A472" s="284"/>
      <c r="B472" s="296"/>
      <c r="H472" s="297"/>
    </row>
    <row r="473" spans="1:8" x14ac:dyDescent="0.2">
      <c r="A473" s="284"/>
      <c r="B473" s="296"/>
      <c r="H473" s="297"/>
    </row>
    <row r="474" spans="1:8" x14ac:dyDescent="0.2">
      <c r="A474" s="284"/>
      <c r="B474" s="296"/>
      <c r="H474" s="297"/>
    </row>
    <row r="475" spans="1:8" x14ac:dyDescent="0.2">
      <c r="A475" s="284"/>
      <c r="B475" s="296"/>
      <c r="H475" s="297"/>
    </row>
    <row r="476" spans="1:8" x14ac:dyDescent="0.2">
      <c r="A476" s="284"/>
      <c r="B476" s="296"/>
      <c r="H476" s="297"/>
    </row>
    <row r="477" spans="1:8" x14ac:dyDescent="0.2">
      <c r="A477" s="284"/>
      <c r="B477" s="296"/>
      <c r="H477" s="297"/>
    </row>
    <row r="478" spans="1:8" x14ac:dyDescent="0.2">
      <c r="A478" s="284"/>
      <c r="B478" s="296"/>
      <c r="H478" s="297"/>
    </row>
    <row r="479" spans="1:8" x14ac:dyDescent="0.2">
      <c r="A479" s="284"/>
      <c r="B479" s="296"/>
      <c r="H479" s="297"/>
    </row>
    <row r="480" spans="1:8" x14ac:dyDescent="0.2">
      <c r="A480" s="284"/>
      <c r="B480" s="296"/>
      <c r="H480" s="297"/>
    </row>
    <row r="481" spans="1:8" x14ac:dyDescent="0.2">
      <c r="A481" s="284"/>
      <c r="B481" s="296"/>
      <c r="H481" s="297"/>
    </row>
    <row r="482" spans="1:8" x14ac:dyDescent="0.2">
      <c r="A482" s="284"/>
      <c r="B482" s="296"/>
      <c r="H482" s="297"/>
    </row>
    <row r="483" spans="1:8" x14ac:dyDescent="0.2">
      <c r="A483" s="284"/>
      <c r="B483" s="296"/>
      <c r="H483" s="297"/>
    </row>
    <row r="484" spans="1:8" x14ac:dyDescent="0.2">
      <c r="A484" s="284"/>
      <c r="B484" s="296"/>
      <c r="H484" s="297"/>
    </row>
    <row r="485" spans="1:8" x14ac:dyDescent="0.2">
      <c r="A485" s="284"/>
      <c r="B485" s="296"/>
      <c r="H485" s="297"/>
    </row>
    <row r="486" spans="1:8" x14ac:dyDescent="0.2">
      <c r="A486" s="284"/>
      <c r="B486" s="296"/>
      <c r="H486" s="297"/>
    </row>
    <row r="487" spans="1:8" x14ac:dyDescent="0.2">
      <c r="A487" s="284"/>
      <c r="B487" s="296"/>
      <c r="H487" s="297"/>
    </row>
    <row r="488" spans="1:8" x14ac:dyDescent="0.2">
      <c r="A488" s="284"/>
      <c r="B488" s="296"/>
      <c r="H488" s="297"/>
    </row>
    <row r="489" spans="1:8" x14ac:dyDescent="0.2">
      <c r="A489" s="284"/>
      <c r="B489" s="296"/>
      <c r="H489" s="297"/>
    </row>
    <row r="490" spans="1:8" x14ac:dyDescent="0.2">
      <c r="A490" s="284"/>
      <c r="B490" s="296"/>
      <c r="H490" s="297"/>
    </row>
    <row r="491" spans="1:8" x14ac:dyDescent="0.2">
      <c r="A491" s="284"/>
      <c r="B491" s="296"/>
      <c r="H491" s="297"/>
    </row>
    <row r="492" spans="1:8" x14ac:dyDescent="0.2">
      <c r="A492" s="284"/>
      <c r="B492" s="296"/>
      <c r="H492" s="297"/>
    </row>
    <row r="493" spans="1:8" x14ac:dyDescent="0.2">
      <c r="A493" s="284"/>
      <c r="B493" s="296"/>
      <c r="H493" s="297"/>
    </row>
    <row r="494" spans="1:8" x14ac:dyDescent="0.2">
      <c r="A494" s="284"/>
      <c r="B494" s="296"/>
      <c r="H494" s="297"/>
    </row>
    <row r="495" spans="1:8" x14ac:dyDescent="0.2">
      <c r="A495" s="284"/>
      <c r="B495" s="296"/>
      <c r="H495" s="297"/>
    </row>
    <row r="496" spans="1:8" x14ac:dyDescent="0.2">
      <c r="A496" s="284"/>
      <c r="B496" s="296"/>
      <c r="H496" s="297"/>
    </row>
    <row r="497" spans="1:8" x14ac:dyDescent="0.2">
      <c r="A497" s="284"/>
      <c r="B497" s="296"/>
      <c r="H497" s="297"/>
    </row>
    <row r="498" spans="1:8" x14ac:dyDescent="0.2">
      <c r="A498" s="284"/>
      <c r="B498" s="296"/>
      <c r="H498" s="297"/>
    </row>
    <row r="499" spans="1:8" x14ac:dyDescent="0.2">
      <c r="A499" s="284"/>
      <c r="B499" s="296"/>
      <c r="H499" s="297"/>
    </row>
    <row r="500" spans="1:8" x14ac:dyDescent="0.2">
      <c r="A500" s="284"/>
      <c r="B500" s="296"/>
      <c r="H500" s="297"/>
    </row>
    <row r="501" spans="1:8" x14ac:dyDescent="0.2">
      <c r="A501" s="284"/>
      <c r="B501" s="296"/>
      <c r="H501" s="297"/>
    </row>
    <row r="502" spans="1:8" x14ac:dyDescent="0.2">
      <c r="A502" s="284"/>
      <c r="B502" s="296"/>
      <c r="H502" s="297"/>
    </row>
    <row r="503" spans="1:8" x14ac:dyDescent="0.2">
      <c r="A503" s="284"/>
      <c r="B503" s="296"/>
      <c r="H503" s="297"/>
    </row>
    <row r="504" spans="1:8" x14ac:dyDescent="0.2">
      <c r="A504" s="284"/>
      <c r="B504" s="296"/>
      <c r="H504" s="297"/>
    </row>
    <row r="505" spans="1:8" x14ac:dyDescent="0.2">
      <c r="A505" s="284"/>
      <c r="B505" s="296"/>
      <c r="H505" s="297"/>
    </row>
    <row r="506" spans="1:8" x14ac:dyDescent="0.2">
      <c r="A506" s="284"/>
      <c r="B506" s="296"/>
      <c r="H506" s="297"/>
    </row>
    <row r="507" spans="1:8" x14ac:dyDescent="0.2">
      <c r="A507" s="284"/>
      <c r="B507" s="296"/>
      <c r="H507" s="297"/>
    </row>
    <row r="508" spans="1:8" x14ac:dyDescent="0.2">
      <c r="A508" s="284"/>
      <c r="B508" s="296"/>
      <c r="H508" s="297"/>
    </row>
    <row r="509" spans="1:8" x14ac:dyDescent="0.2">
      <c r="A509" s="284"/>
      <c r="B509" s="296"/>
      <c r="H509" s="297"/>
    </row>
    <row r="510" spans="1:8" x14ac:dyDescent="0.2">
      <c r="A510" s="284"/>
      <c r="B510" s="296"/>
      <c r="H510" s="297"/>
    </row>
    <row r="511" spans="1:8" x14ac:dyDescent="0.2">
      <c r="A511" s="284"/>
      <c r="B511" s="296"/>
      <c r="H511" s="297"/>
    </row>
    <row r="512" spans="1:8" x14ac:dyDescent="0.2">
      <c r="A512" s="284"/>
      <c r="B512" s="296"/>
      <c r="H512" s="297"/>
    </row>
    <row r="513" spans="1:8" x14ac:dyDescent="0.2">
      <c r="A513" s="284"/>
      <c r="B513" s="296"/>
      <c r="H513" s="297"/>
    </row>
    <row r="514" spans="1:8" x14ac:dyDescent="0.2">
      <c r="A514" s="284"/>
      <c r="B514" s="296"/>
      <c r="H514" s="297"/>
    </row>
    <row r="515" spans="1:8" x14ac:dyDescent="0.2">
      <c r="A515" s="284"/>
      <c r="B515" s="296"/>
      <c r="H515" s="297"/>
    </row>
    <row r="516" spans="1:8" x14ac:dyDescent="0.2">
      <c r="A516" s="284"/>
      <c r="B516" s="296"/>
      <c r="H516" s="297"/>
    </row>
    <row r="517" spans="1:8" x14ac:dyDescent="0.2">
      <c r="A517" s="284"/>
      <c r="B517" s="296"/>
      <c r="H517" s="297"/>
    </row>
    <row r="518" spans="1:8" x14ac:dyDescent="0.2">
      <c r="A518" s="284"/>
      <c r="B518" s="296"/>
      <c r="H518" s="297"/>
    </row>
    <row r="519" spans="1:8" x14ac:dyDescent="0.2">
      <c r="A519" s="284"/>
      <c r="B519" s="296"/>
      <c r="H519" s="297"/>
    </row>
    <row r="520" spans="1:8" x14ac:dyDescent="0.2">
      <c r="A520" s="284"/>
      <c r="B520" s="296"/>
      <c r="H520" s="297"/>
    </row>
    <row r="521" spans="1:8" x14ac:dyDescent="0.2">
      <c r="A521" s="284"/>
      <c r="B521" s="296"/>
      <c r="H521" s="297"/>
    </row>
    <row r="522" spans="1:8" x14ac:dyDescent="0.2">
      <c r="A522" s="284"/>
      <c r="B522" s="296"/>
      <c r="H522" s="297"/>
    </row>
    <row r="523" spans="1:8" x14ac:dyDescent="0.2">
      <c r="A523" s="284"/>
      <c r="B523" s="296"/>
      <c r="H523" s="297"/>
    </row>
    <row r="524" spans="1:8" x14ac:dyDescent="0.2">
      <c r="A524" s="284"/>
      <c r="B524" s="296"/>
      <c r="H524" s="297"/>
    </row>
    <row r="525" spans="1:8" x14ac:dyDescent="0.2">
      <c r="A525" s="284"/>
      <c r="B525" s="296"/>
      <c r="H525" s="297"/>
    </row>
    <row r="526" spans="1:8" x14ac:dyDescent="0.2">
      <c r="A526" s="284"/>
      <c r="B526" s="296"/>
      <c r="H526" s="297"/>
    </row>
    <row r="527" spans="1:8" x14ac:dyDescent="0.2">
      <c r="A527" s="284"/>
      <c r="B527" s="296"/>
      <c r="H527" s="297"/>
    </row>
    <row r="528" spans="1:8" x14ac:dyDescent="0.2">
      <c r="A528" s="284"/>
      <c r="B528" s="296"/>
      <c r="H528" s="297"/>
    </row>
    <row r="529" spans="1:8" x14ac:dyDescent="0.2">
      <c r="A529" s="284"/>
      <c r="B529" s="296"/>
      <c r="H529" s="297"/>
    </row>
    <row r="530" spans="1:8" x14ac:dyDescent="0.2">
      <c r="A530" s="284"/>
      <c r="B530" s="296"/>
      <c r="H530" s="297"/>
    </row>
    <row r="531" spans="1:8" x14ac:dyDescent="0.2">
      <c r="A531" s="284"/>
      <c r="B531" s="296"/>
      <c r="H531" s="297"/>
    </row>
    <row r="532" spans="1:8" x14ac:dyDescent="0.2">
      <c r="A532" s="284"/>
      <c r="B532" s="296"/>
      <c r="H532" s="297"/>
    </row>
    <row r="533" spans="1:8" x14ac:dyDescent="0.2">
      <c r="A533" s="284"/>
      <c r="B533" s="296"/>
      <c r="H533" s="297"/>
    </row>
    <row r="534" spans="1:8" x14ac:dyDescent="0.2">
      <c r="A534" s="284"/>
      <c r="B534" s="296"/>
      <c r="H534" s="297"/>
    </row>
    <row r="535" spans="1:8" x14ac:dyDescent="0.2">
      <c r="A535" s="284"/>
      <c r="B535" s="296"/>
      <c r="H535" s="297"/>
    </row>
    <row r="536" spans="1:8" x14ac:dyDescent="0.2">
      <c r="A536" s="284"/>
      <c r="B536" s="296"/>
      <c r="H536" s="297"/>
    </row>
    <row r="537" spans="1:8" x14ac:dyDescent="0.2">
      <c r="A537" s="284"/>
      <c r="B537" s="296"/>
      <c r="H537" s="297"/>
    </row>
    <row r="538" spans="1:8" x14ac:dyDescent="0.2">
      <c r="A538" s="284"/>
      <c r="B538" s="296"/>
      <c r="H538" s="297"/>
    </row>
    <row r="539" spans="1:8" x14ac:dyDescent="0.2">
      <c r="A539" s="284"/>
      <c r="B539" s="296"/>
      <c r="H539" s="297"/>
    </row>
    <row r="540" spans="1:8" x14ac:dyDescent="0.2">
      <c r="A540" s="284"/>
      <c r="B540" s="296"/>
      <c r="H540" s="297"/>
    </row>
    <row r="541" spans="1:8" x14ac:dyDescent="0.2">
      <c r="A541" s="284"/>
      <c r="B541" s="296"/>
      <c r="H541" s="297"/>
    </row>
    <row r="542" spans="1:8" x14ac:dyDescent="0.2">
      <c r="A542" s="284"/>
      <c r="B542" s="296"/>
      <c r="H542" s="297"/>
    </row>
    <row r="543" spans="1:8" x14ac:dyDescent="0.2">
      <c r="A543" s="284"/>
      <c r="B543" s="296"/>
      <c r="H543" s="297"/>
    </row>
    <row r="544" spans="1:8" x14ac:dyDescent="0.2">
      <c r="A544" s="284"/>
      <c r="B544" s="296"/>
      <c r="H544" s="297"/>
    </row>
    <row r="545" spans="1:8" x14ac:dyDescent="0.2">
      <c r="A545" s="284"/>
      <c r="B545" s="296"/>
      <c r="H545" s="297"/>
    </row>
    <row r="546" spans="1:8" x14ac:dyDescent="0.2">
      <c r="A546" s="284"/>
      <c r="B546" s="296"/>
      <c r="H546" s="297"/>
    </row>
    <row r="547" spans="1:8" x14ac:dyDescent="0.2">
      <c r="A547" s="284"/>
      <c r="B547" s="296"/>
      <c r="H547" s="297"/>
    </row>
    <row r="548" spans="1:8" x14ac:dyDescent="0.2">
      <c r="A548" s="284"/>
      <c r="B548" s="296"/>
      <c r="H548" s="297"/>
    </row>
    <row r="549" spans="1:8" x14ac:dyDescent="0.2">
      <c r="A549" s="284"/>
      <c r="B549" s="296"/>
      <c r="H549" s="297"/>
    </row>
    <row r="550" spans="1:8" x14ac:dyDescent="0.2">
      <c r="A550" s="284"/>
      <c r="B550" s="296"/>
      <c r="H550" s="297"/>
    </row>
    <row r="551" spans="1:8" x14ac:dyDescent="0.2">
      <c r="A551" s="284"/>
      <c r="B551" s="296"/>
      <c r="H551" s="297"/>
    </row>
    <row r="552" spans="1:8" x14ac:dyDescent="0.2">
      <c r="A552" s="284"/>
      <c r="B552" s="296"/>
      <c r="H552" s="297"/>
    </row>
    <row r="553" spans="1:8" x14ac:dyDescent="0.2">
      <c r="A553" s="284"/>
      <c r="B553" s="296"/>
      <c r="H553" s="297"/>
    </row>
    <row r="554" spans="1:8" x14ac:dyDescent="0.2">
      <c r="A554" s="284"/>
      <c r="B554" s="296"/>
      <c r="H554" s="297"/>
    </row>
    <row r="555" spans="1:8" x14ac:dyDescent="0.2">
      <c r="A555" s="284"/>
      <c r="B555" s="296"/>
      <c r="H555" s="297"/>
    </row>
    <row r="556" spans="1:8" x14ac:dyDescent="0.2">
      <c r="A556" s="284"/>
      <c r="B556" s="296"/>
      <c r="H556" s="297"/>
    </row>
    <row r="557" spans="1:8" x14ac:dyDescent="0.2">
      <c r="A557" s="284"/>
      <c r="B557" s="296"/>
      <c r="H557" s="297"/>
    </row>
    <row r="558" spans="1:8" x14ac:dyDescent="0.2">
      <c r="A558" s="284"/>
      <c r="B558" s="296"/>
      <c r="H558" s="297"/>
    </row>
    <row r="559" spans="1:8" x14ac:dyDescent="0.2">
      <c r="A559" s="284"/>
      <c r="B559" s="296"/>
      <c r="H559" s="297"/>
    </row>
    <row r="560" spans="1:8" x14ac:dyDescent="0.2">
      <c r="A560" s="284"/>
      <c r="B560" s="296"/>
      <c r="H560" s="297"/>
    </row>
    <row r="561" spans="1:8" x14ac:dyDescent="0.2">
      <c r="A561" s="284"/>
      <c r="B561" s="296"/>
      <c r="H561" s="297"/>
    </row>
    <row r="562" spans="1:8" x14ac:dyDescent="0.2">
      <c r="A562" s="284"/>
      <c r="B562" s="296"/>
      <c r="H562" s="297"/>
    </row>
    <row r="563" spans="1:8" x14ac:dyDescent="0.2">
      <c r="A563" s="284"/>
      <c r="B563" s="296"/>
      <c r="H563" s="297"/>
    </row>
    <row r="564" spans="1:8" x14ac:dyDescent="0.2">
      <c r="A564" s="284"/>
      <c r="B564" s="296"/>
      <c r="H564" s="297"/>
    </row>
    <row r="565" spans="1:8" x14ac:dyDescent="0.2">
      <c r="A565" s="284"/>
      <c r="B565" s="296"/>
      <c r="H565" s="297"/>
    </row>
    <row r="566" spans="1:8" x14ac:dyDescent="0.2">
      <c r="A566" s="284"/>
      <c r="B566" s="296"/>
      <c r="H566" s="297"/>
    </row>
    <row r="567" spans="1:8" x14ac:dyDescent="0.2">
      <c r="A567" s="284"/>
      <c r="B567" s="296"/>
      <c r="H567" s="297"/>
    </row>
    <row r="568" spans="1:8" x14ac:dyDescent="0.2">
      <c r="A568" s="284"/>
      <c r="B568" s="296"/>
      <c r="H568" s="297"/>
    </row>
    <row r="569" spans="1:8" x14ac:dyDescent="0.2">
      <c r="A569" s="284"/>
      <c r="B569" s="296"/>
      <c r="H569" s="297"/>
    </row>
    <row r="570" spans="1:8" x14ac:dyDescent="0.2">
      <c r="A570" s="284"/>
      <c r="B570" s="296"/>
      <c r="H570" s="297"/>
    </row>
    <row r="571" spans="1:8" x14ac:dyDescent="0.2">
      <c r="A571" s="284"/>
      <c r="B571" s="296"/>
      <c r="H571" s="297"/>
    </row>
    <row r="572" spans="1:8" x14ac:dyDescent="0.2">
      <c r="A572" s="284"/>
      <c r="B572" s="296"/>
      <c r="H572" s="297"/>
    </row>
    <row r="573" spans="1:8" x14ac:dyDescent="0.2">
      <c r="A573" s="284"/>
      <c r="B573" s="296"/>
      <c r="H573" s="297"/>
    </row>
    <row r="574" spans="1:8" x14ac:dyDescent="0.2">
      <c r="A574" s="284"/>
      <c r="B574" s="296"/>
      <c r="H574" s="297"/>
    </row>
    <row r="575" spans="1:8" x14ac:dyDescent="0.2">
      <c r="A575" s="284"/>
      <c r="B575" s="296"/>
      <c r="H575" s="297"/>
    </row>
    <row r="576" spans="1:8" x14ac:dyDescent="0.2">
      <c r="A576" s="284"/>
      <c r="B576" s="296"/>
      <c r="H576" s="297"/>
    </row>
    <row r="577" spans="1:8" x14ac:dyDescent="0.2">
      <c r="A577" s="284"/>
      <c r="B577" s="296"/>
      <c r="H577" s="297"/>
    </row>
    <row r="578" spans="1:8" x14ac:dyDescent="0.2">
      <c r="A578" s="284"/>
      <c r="B578" s="296"/>
      <c r="H578" s="297"/>
    </row>
    <row r="579" spans="1:8" x14ac:dyDescent="0.2">
      <c r="A579" s="284"/>
      <c r="B579" s="296"/>
      <c r="H579" s="297"/>
    </row>
    <row r="580" spans="1:8" x14ac:dyDescent="0.2">
      <c r="A580" s="284"/>
      <c r="B580" s="296"/>
      <c r="H580" s="297"/>
    </row>
    <row r="581" spans="1:8" x14ac:dyDescent="0.2">
      <c r="A581" s="284"/>
      <c r="B581" s="296"/>
      <c r="H581" s="297"/>
    </row>
    <row r="582" spans="1:8" x14ac:dyDescent="0.2">
      <c r="A582" s="284"/>
      <c r="B582" s="296"/>
      <c r="H582" s="297"/>
    </row>
    <row r="583" spans="1:8" x14ac:dyDescent="0.2">
      <c r="A583" s="284"/>
      <c r="B583" s="296"/>
      <c r="H583" s="297"/>
    </row>
    <row r="584" spans="1:8" x14ac:dyDescent="0.2">
      <c r="A584" s="284"/>
      <c r="B584" s="296"/>
      <c r="H584" s="297"/>
    </row>
    <row r="585" spans="1:8" x14ac:dyDescent="0.2">
      <c r="A585" s="284"/>
      <c r="B585" s="296"/>
      <c r="H585" s="297"/>
    </row>
    <row r="586" spans="1:8" x14ac:dyDescent="0.2">
      <c r="A586" s="284"/>
      <c r="B586" s="296"/>
      <c r="H586" s="297"/>
    </row>
    <row r="587" spans="1:8" x14ac:dyDescent="0.2">
      <c r="A587" s="284"/>
      <c r="B587" s="296"/>
      <c r="H587" s="297"/>
    </row>
    <row r="588" spans="1:8" x14ac:dyDescent="0.2">
      <c r="A588" s="284"/>
      <c r="B588" s="296"/>
      <c r="H588" s="297"/>
    </row>
    <row r="589" spans="1:8" x14ac:dyDescent="0.2">
      <c r="A589" s="284"/>
      <c r="B589" s="296"/>
      <c r="H589" s="297"/>
    </row>
    <row r="590" spans="1:8" x14ac:dyDescent="0.2">
      <c r="A590" s="284"/>
      <c r="B590" s="296"/>
      <c r="H590" s="297"/>
    </row>
    <row r="591" spans="1:8" x14ac:dyDescent="0.2">
      <c r="A591" s="284"/>
      <c r="B591" s="296"/>
      <c r="H591" s="297"/>
    </row>
    <row r="592" spans="1:8" x14ac:dyDescent="0.2">
      <c r="A592" s="284"/>
      <c r="B592" s="296"/>
      <c r="H592" s="297"/>
    </row>
    <row r="593" spans="1:8" x14ac:dyDescent="0.2">
      <c r="A593" s="284"/>
      <c r="B593" s="296"/>
      <c r="H593" s="297"/>
    </row>
    <row r="594" spans="1:8" x14ac:dyDescent="0.2">
      <c r="A594" s="284"/>
      <c r="B594" s="296"/>
      <c r="H594" s="297"/>
    </row>
    <row r="595" spans="1:8" x14ac:dyDescent="0.2">
      <c r="A595" s="284"/>
      <c r="B595" s="296"/>
      <c r="H595" s="297"/>
    </row>
    <row r="596" spans="1:8" x14ac:dyDescent="0.2">
      <c r="A596" s="284"/>
      <c r="B596" s="296"/>
      <c r="H596" s="297"/>
    </row>
    <row r="597" spans="1:8" x14ac:dyDescent="0.2">
      <c r="A597" s="284"/>
      <c r="B597" s="296"/>
      <c r="H597" s="297"/>
    </row>
    <row r="598" spans="1:8" x14ac:dyDescent="0.2">
      <c r="A598" s="284"/>
      <c r="B598" s="296"/>
      <c r="H598" s="297"/>
    </row>
    <row r="599" spans="1:8" x14ac:dyDescent="0.2">
      <c r="A599" s="284"/>
      <c r="B599" s="296"/>
      <c r="H599" s="297"/>
    </row>
    <row r="600" spans="1:8" x14ac:dyDescent="0.2">
      <c r="A600" s="284"/>
      <c r="B600" s="296"/>
      <c r="H600" s="297"/>
    </row>
    <row r="601" spans="1:8" x14ac:dyDescent="0.2">
      <c r="A601" s="284"/>
      <c r="B601" s="296"/>
      <c r="H601" s="297"/>
    </row>
    <row r="602" spans="1:8" x14ac:dyDescent="0.2">
      <c r="A602" s="284"/>
      <c r="B602" s="296"/>
      <c r="H602" s="297"/>
    </row>
    <row r="603" spans="1:8" x14ac:dyDescent="0.2">
      <c r="A603" s="284"/>
      <c r="B603" s="296"/>
      <c r="H603" s="297"/>
    </row>
    <row r="604" spans="1:8" x14ac:dyDescent="0.2">
      <c r="A604" s="284"/>
      <c r="B604" s="296"/>
      <c r="H604" s="297"/>
    </row>
    <row r="605" spans="1:8" x14ac:dyDescent="0.2">
      <c r="A605" s="284"/>
      <c r="B605" s="296"/>
      <c r="H605" s="297"/>
    </row>
    <row r="606" spans="1:8" x14ac:dyDescent="0.2">
      <c r="A606" s="284"/>
      <c r="B606" s="296"/>
      <c r="H606" s="297"/>
    </row>
    <row r="607" spans="1:8" x14ac:dyDescent="0.2">
      <c r="A607" s="284"/>
      <c r="B607" s="296"/>
      <c r="H607" s="297"/>
    </row>
    <row r="608" spans="1:8" x14ac:dyDescent="0.2">
      <c r="A608" s="284"/>
      <c r="B608" s="296"/>
      <c r="H608" s="297"/>
    </row>
    <row r="609" spans="1:8" x14ac:dyDescent="0.2">
      <c r="A609" s="284"/>
      <c r="B609" s="296"/>
      <c r="H609" s="297"/>
    </row>
    <row r="610" spans="1:8" x14ac:dyDescent="0.2">
      <c r="A610" s="284"/>
      <c r="B610" s="296"/>
      <c r="H610" s="297"/>
    </row>
    <row r="611" spans="1:8" x14ac:dyDescent="0.2">
      <c r="A611" s="284"/>
      <c r="B611" s="296"/>
      <c r="H611" s="297"/>
    </row>
    <row r="612" spans="1:8" x14ac:dyDescent="0.2">
      <c r="A612" s="284"/>
      <c r="B612" s="296"/>
      <c r="H612" s="297"/>
    </row>
    <row r="613" spans="1:8" x14ac:dyDescent="0.2">
      <c r="A613" s="284"/>
      <c r="B613" s="296"/>
      <c r="H613" s="297"/>
    </row>
    <row r="614" spans="1:8" x14ac:dyDescent="0.2">
      <c r="A614" s="284"/>
      <c r="B614" s="296"/>
      <c r="H614" s="297"/>
    </row>
    <row r="615" spans="1:8" x14ac:dyDescent="0.2">
      <c r="A615" s="284"/>
      <c r="B615" s="296"/>
      <c r="H615" s="297"/>
    </row>
    <row r="616" spans="1:8" x14ac:dyDescent="0.2">
      <c r="A616" s="284"/>
      <c r="B616" s="296"/>
      <c r="H616" s="297"/>
    </row>
    <row r="617" spans="1:8" x14ac:dyDescent="0.2">
      <c r="A617" s="284"/>
      <c r="B617" s="296"/>
      <c r="H617" s="297"/>
    </row>
    <row r="618" spans="1:8" x14ac:dyDescent="0.2">
      <c r="A618" s="284"/>
      <c r="B618" s="296"/>
      <c r="H618" s="297"/>
    </row>
    <row r="619" spans="1:8" x14ac:dyDescent="0.2">
      <c r="A619" s="284"/>
      <c r="B619" s="296"/>
      <c r="H619" s="297"/>
    </row>
    <row r="620" spans="1:8" x14ac:dyDescent="0.2">
      <c r="A620" s="284"/>
      <c r="B620" s="296"/>
      <c r="H620" s="297"/>
    </row>
    <row r="621" spans="1:8" x14ac:dyDescent="0.2">
      <c r="A621" s="284"/>
      <c r="B621" s="296"/>
      <c r="H621" s="297"/>
    </row>
    <row r="622" spans="1:8" x14ac:dyDescent="0.2">
      <c r="A622" s="284"/>
      <c r="B622" s="296"/>
      <c r="H622" s="297"/>
    </row>
    <row r="623" spans="1:8" x14ac:dyDescent="0.2">
      <c r="A623" s="284"/>
      <c r="B623" s="296"/>
      <c r="H623" s="297"/>
    </row>
    <row r="624" spans="1:8" x14ac:dyDescent="0.2">
      <c r="A624" s="284"/>
      <c r="B624" s="296"/>
      <c r="H624" s="297"/>
    </row>
    <row r="625" spans="1:8" x14ac:dyDescent="0.2">
      <c r="A625" s="284"/>
      <c r="B625" s="296"/>
      <c r="H625" s="297"/>
    </row>
    <row r="626" spans="1:8" x14ac:dyDescent="0.2">
      <c r="A626" s="284"/>
      <c r="B626" s="296"/>
      <c r="H626" s="297"/>
    </row>
    <row r="627" spans="1:8" x14ac:dyDescent="0.2">
      <c r="A627" s="284"/>
      <c r="B627" s="296"/>
      <c r="H627" s="297"/>
    </row>
    <row r="628" spans="1:8" x14ac:dyDescent="0.2">
      <c r="A628" s="284"/>
      <c r="B628" s="296"/>
      <c r="H628" s="297"/>
    </row>
    <row r="629" spans="1:8" x14ac:dyDescent="0.2">
      <c r="A629" s="284"/>
      <c r="B629" s="296"/>
      <c r="H629" s="297"/>
    </row>
    <row r="630" spans="1:8" x14ac:dyDescent="0.2">
      <c r="A630" s="284"/>
      <c r="B630" s="296"/>
      <c r="H630" s="297"/>
    </row>
    <row r="631" spans="1:8" x14ac:dyDescent="0.2">
      <c r="A631" s="284"/>
      <c r="B631" s="296"/>
      <c r="H631" s="297"/>
    </row>
    <row r="632" spans="1:8" x14ac:dyDescent="0.2">
      <c r="A632" s="284"/>
      <c r="B632" s="296"/>
      <c r="H632" s="297"/>
    </row>
    <row r="633" spans="1:8" x14ac:dyDescent="0.2">
      <c r="A633" s="284"/>
      <c r="B633" s="296"/>
      <c r="H633" s="297"/>
    </row>
    <row r="634" spans="1:8" x14ac:dyDescent="0.2">
      <c r="A634" s="284"/>
      <c r="B634" s="296"/>
      <c r="H634" s="297"/>
    </row>
    <row r="635" spans="1:8" x14ac:dyDescent="0.2">
      <c r="A635" s="284"/>
      <c r="B635" s="296"/>
      <c r="H635" s="297"/>
    </row>
    <row r="636" spans="1:8" x14ac:dyDescent="0.2">
      <c r="A636" s="284"/>
      <c r="B636" s="296"/>
      <c r="H636" s="297"/>
    </row>
    <row r="637" spans="1:8" x14ac:dyDescent="0.2">
      <c r="A637" s="284"/>
      <c r="B637" s="296"/>
      <c r="H637" s="297"/>
    </row>
    <row r="638" spans="1:8" x14ac:dyDescent="0.2">
      <c r="A638" s="284"/>
      <c r="B638" s="296"/>
      <c r="H638" s="297"/>
    </row>
    <row r="639" spans="1:8" x14ac:dyDescent="0.2">
      <c r="A639" s="284"/>
      <c r="B639" s="296"/>
      <c r="H639" s="297"/>
    </row>
    <row r="640" spans="1:8" x14ac:dyDescent="0.2">
      <c r="A640" s="284"/>
      <c r="B640" s="296"/>
      <c r="H640" s="297"/>
    </row>
    <row r="641" spans="1:8" x14ac:dyDescent="0.2">
      <c r="A641" s="284"/>
      <c r="B641" s="296"/>
      <c r="H641" s="297"/>
    </row>
    <row r="642" spans="1:8" x14ac:dyDescent="0.2">
      <c r="A642" s="284"/>
      <c r="B642" s="296"/>
      <c r="H642" s="297"/>
    </row>
    <row r="643" spans="1:8" x14ac:dyDescent="0.2">
      <c r="A643" s="284"/>
      <c r="B643" s="296"/>
      <c r="H643" s="297"/>
    </row>
    <row r="644" spans="1:8" x14ac:dyDescent="0.2">
      <c r="A644" s="284"/>
      <c r="B644" s="296"/>
      <c r="H644" s="297"/>
    </row>
    <row r="645" spans="1:8" x14ac:dyDescent="0.2">
      <c r="A645" s="284"/>
      <c r="B645" s="296"/>
      <c r="H645" s="297"/>
    </row>
    <row r="646" spans="1:8" x14ac:dyDescent="0.2">
      <c r="A646" s="284"/>
      <c r="B646" s="296"/>
      <c r="H646" s="297"/>
    </row>
    <row r="647" spans="1:8" x14ac:dyDescent="0.2">
      <c r="A647" s="284"/>
      <c r="B647" s="296"/>
      <c r="H647" s="297"/>
    </row>
    <row r="648" spans="1:8" x14ac:dyDescent="0.2">
      <c r="A648" s="284"/>
      <c r="B648" s="296"/>
      <c r="H648" s="297"/>
    </row>
    <row r="649" spans="1:8" x14ac:dyDescent="0.2">
      <c r="A649" s="284"/>
      <c r="B649" s="296"/>
      <c r="H649" s="297"/>
    </row>
    <row r="650" spans="1:8" x14ac:dyDescent="0.2">
      <c r="A650" s="284"/>
      <c r="B650" s="296"/>
      <c r="H650" s="297"/>
    </row>
    <row r="651" spans="1:8" x14ac:dyDescent="0.2">
      <c r="A651" s="284"/>
      <c r="B651" s="296"/>
      <c r="H651" s="297"/>
    </row>
    <row r="652" spans="1:8" x14ac:dyDescent="0.2">
      <c r="A652" s="284"/>
      <c r="B652" s="296"/>
      <c r="H652" s="297"/>
    </row>
    <row r="653" spans="1:8" x14ac:dyDescent="0.2">
      <c r="A653" s="284"/>
      <c r="B653" s="296"/>
      <c r="H653" s="297"/>
    </row>
    <row r="654" spans="1:8" x14ac:dyDescent="0.2">
      <c r="A654" s="284"/>
      <c r="B654" s="296"/>
      <c r="H654" s="297"/>
    </row>
    <row r="655" spans="1:8" x14ac:dyDescent="0.2">
      <c r="A655" s="284"/>
      <c r="B655" s="296"/>
      <c r="H655" s="297"/>
    </row>
    <row r="656" spans="1:8" x14ac:dyDescent="0.2">
      <c r="A656" s="284"/>
      <c r="B656" s="296"/>
      <c r="H656" s="297"/>
    </row>
    <row r="657" spans="1:8" x14ac:dyDescent="0.2">
      <c r="A657" s="284"/>
      <c r="B657" s="296"/>
      <c r="H657" s="297"/>
    </row>
    <row r="658" spans="1:8" x14ac:dyDescent="0.2">
      <c r="A658" s="284"/>
      <c r="B658" s="296"/>
      <c r="H658" s="297"/>
    </row>
    <row r="659" spans="1:8" x14ac:dyDescent="0.2">
      <c r="A659" s="284"/>
      <c r="B659" s="296"/>
      <c r="H659" s="297"/>
    </row>
    <row r="660" spans="1:8" x14ac:dyDescent="0.2">
      <c r="A660" s="284"/>
      <c r="B660" s="296"/>
      <c r="H660" s="297"/>
    </row>
    <row r="661" spans="1:8" x14ac:dyDescent="0.2">
      <c r="A661" s="284"/>
      <c r="B661" s="296"/>
      <c r="H661" s="297"/>
    </row>
    <row r="662" spans="1:8" x14ac:dyDescent="0.2">
      <c r="A662" s="284"/>
      <c r="B662" s="296"/>
      <c r="H662" s="297"/>
    </row>
    <row r="663" spans="1:8" x14ac:dyDescent="0.2">
      <c r="A663" s="284"/>
      <c r="B663" s="296"/>
      <c r="H663" s="297"/>
    </row>
    <row r="664" spans="1:8" x14ac:dyDescent="0.2">
      <c r="A664" s="284"/>
      <c r="B664" s="296"/>
      <c r="H664" s="297"/>
    </row>
    <row r="665" spans="1:8" x14ac:dyDescent="0.2">
      <c r="A665" s="284"/>
      <c r="B665" s="296"/>
      <c r="H665" s="297"/>
    </row>
    <row r="666" spans="1:8" x14ac:dyDescent="0.2">
      <c r="A666" s="284"/>
      <c r="B666" s="296"/>
      <c r="H666" s="297"/>
    </row>
    <row r="667" spans="1:8" x14ac:dyDescent="0.2">
      <c r="A667" s="284"/>
      <c r="B667" s="296"/>
      <c r="H667" s="297"/>
    </row>
    <row r="668" spans="1:8" x14ac:dyDescent="0.2">
      <c r="A668" s="284"/>
      <c r="B668" s="296"/>
      <c r="H668" s="297"/>
    </row>
    <row r="669" spans="1:8" x14ac:dyDescent="0.2">
      <c r="A669" s="284"/>
      <c r="B669" s="296"/>
      <c r="H669" s="297"/>
    </row>
    <row r="670" spans="1:8" x14ac:dyDescent="0.2">
      <c r="A670" s="284"/>
      <c r="B670" s="296"/>
      <c r="H670" s="297"/>
    </row>
    <row r="671" spans="1:8" x14ac:dyDescent="0.2">
      <c r="A671" s="284"/>
      <c r="B671" s="296"/>
      <c r="H671" s="297"/>
    </row>
    <row r="672" spans="1:8" x14ac:dyDescent="0.2">
      <c r="A672" s="284"/>
      <c r="B672" s="296"/>
      <c r="H672" s="297"/>
    </row>
    <row r="673" spans="1:8" x14ac:dyDescent="0.2">
      <c r="A673" s="284"/>
      <c r="B673" s="296"/>
      <c r="H673" s="297"/>
    </row>
    <row r="674" spans="1:8" x14ac:dyDescent="0.2">
      <c r="A674" s="284"/>
      <c r="B674" s="296"/>
      <c r="H674" s="297"/>
    </row>
    <row r="675" spans="1:8" x14ac:dyDescent="0.2">
      <c r="A675" s="284"/>
      <c r="B675" s="296"/>
      <c r="H675" s="297"/>
    </row>
    <row r="676" spans="1:8" x14ac:dyDescent="0.2">
      <c r="A676" s="284"/>
      <c r="B676" s="296"/>
      <c r="H676" s="297"/>
    </row>
    <row r="677" spans="1:8" x14ac:dyDescent="0.2">
      <c r="A677" s="284"/>
      <c r="B677" s="296"/>
      <c r="H677" s="297"/>
    </row>
    <row r="678" spans="1:8" x14ac:dyDescent="0.2">
      <c r="A678" s="284"/>
      <c r="B678" s="296"/>
      <c r="H678" s="297"/>
    </row>
    <row r="679" spans="1:8" x14ac:dyDescent="0.2">
      <c r="A679" s="284"/>
      <c r="B679" s="296"/>
      <c r="H679" s="297"/>
    </row>
    <row r="680" spans="1:8" x14ac:dyDescent="0.2">
      <c r="A680" s="284"/>
      <c r="B680" s="296"/>
      <c r="H680" s="297"/>
    </row>
    <row r="681" spans="1:8" x14ac:dyDescent="0.2">
      <c r="A681" s="284"/>
      <c r="B681" s="296"/>
      <c r="H681" s="297"/>
    </row>
    <row r="682" spans="1:8" x14ac:dyDescent="0.2">
      <c r="A682" s="284"/>
      <c r="B682" s="296"/>
      <c r="H682" s="297"/>
    </row>
    <row r="683" spans="1:8" x14ac:dyDescent="0.2">
      <c r="A683" s="284"/>
      <c r="B683" s="296"/>
      <c r="H683" s="297"/>
    </row>
    <row r="684" spans="1:8" x14ac:dyDescent="0.2">
      <c r="A684" s="284"/>
      <c r="B684" s="296"/>
      <c r="H684" s="297"/>
    </row>
    <row r="685" spans="1:8" x14ac:dyDescent="0.2">
      <c r="A685" s="284"/>
      <c r="B685" s="296"/>
      <c r="H685" s="297"/>
    </row>
    <row r="686" spans="1:8" x14ac:dyDescent="0.2">
      <c r="A686" s="284"/>
      <c r="B686" s="296"/>
      <c r="H686" s="297"/>
    </row>
    <row r="687" spans="1:8" x14ac:dyDescent="0.2">
      <c r="A687" s="284"/>
      <c r="B687" s="296"/>
      <c r="H687" s="297"/>
    </row>
    <row r="688" spans="1:8" x14ac:dyDescent="0.2">
      <c r="A688" s="284"/>
      <c r="B688" s="296"/>
      <c r="H688" s="297"/>
    </row>
    <row r="689" spans="1:8" x14ac:dyDescent="0.2">
      <c r="A689" s="284"/>
      <c r="B689" s="296"/>
      <c r="H689" s="297"/>
    </row>
    <row r="690" spans="1:8" x14ac:dyDescent="0.2">
      <c r="A690" s="284"/>
      <c r="B690" s="296"/>
      <c r="H690" s="297"/>
    </row>
    <row r="691" spans="1:8" x14ac:dyDescent="0.2">
      <c r="A691" s="284"/>
      <c r="B691" s="296"/>
      <c r="H691" s="297"/>
    </row>
    <row r="692" spans="1:8" x14ac:dyDescent="0.2">
      <c r="A692" s="284"/>
      <c r="B692" s="296"/>
      <c r="H692" s="297"/>
    </row>
    <row r="693" spans="1:8" x14ac:dyDescent="0.2">
      <c r="A693" s="284"/>
      <c r="B693" s="296"/>
      <c r="H693" s="297"/>
    </row>
    <row r="694" spans="1:8" x14ac:dyDescent="0.2">
      <c r="A694" s="284"/>
      <c r="B694" s="296"/>
      <c r="H694" s="297"/>
    </row>
    <row r="695" spans="1:8" x14ac:dyDescent="0.2">
      <c r="A695" s="284"/>
      <c r="B695" s="296"/>
      <c r="H695" s="297"/>
    </row>
    <row r="696" spans="1:8" x14ac:dyDescent="0.2">
      <c r="A696" s="284"/>
      <c r="B696" s="296"/>
      <c r="H696" s="297"/>
    </row>
    <row r="697" spans="1:8" x14ac:dyDescent="0.2">
      <c r="A697" s="284"/>
      <c r="B697" s="296"/>
      <c r="H697" s="297"/>
    </row>
    <row r="698" spans="1:8" x14ac:dyDescent="0.2">
      <c r="A698" s="284"/>
      <c r="B698" s="296"/>
      <c r="H698" s="297"/>
    </row>
    <row r="699" spans="1:8" x14ac:dyDescent="0.2">
      <c r="A699" s="284"/>
      <c r="B699" s="296"/>
      <c r="H699" s="297"/>
    </row>
    <row r="700" spans="1:8" x14ac:dyDescent="0.2">
      <c r="A700" s="284"/>
      <c r="B700" s="296"/>
      <c r="H700" s="297"/>
    </row>
    <row r="701" spans="1:8" x14ac:dyDescent="0.2">
      <c r="A701" s="284"/>
      <c r="B701" s="296"/>
      <c r="H701" s="297"/>
    </row>
    <row r="702" spans="1:8" x14ac:dyDescent="0.2">
      <c r="A702" s="284"/>
      <c r="B702" s="296"/>
      <c r="H702" s="297"/>
    </row>
    <row r="703" spans="1:8" x14ac:dyDescent="0.2">
      <c r="A703" s="284"/>
      <c r="B703" s="296"/>
      <c r="H703" s="297"/>
    </row>
    <row r="704" spans="1:8" x14ac:dyDescent="0.2">
      <c r="A704" s="284"/>
      <c r="B704" s="296"/>
      <c r="H704" s="297"/>
    </row>
    <row r="705" spans="1:8" x14ac:dyDescent="0.2">
      <c r="A705" s="284"/>
      <c r="B705" s="296"/>
      <c r="H705" s="297"/>
    </row>
    <row r="706" spans="1:8" x14ac:dyDescent="0.2">
      <c r="A706" s="284"/>
      <c r="B706" s="296"/>
      <c r="H706" s="297"/>
    </row>
    <row r="707" spans="1:8" x14ac:dyDescent="0.2">
      <c r="A707" s="284"/>
      <c r="B707" s="296"/>
      <c r="H707" s="297"/>
    </row>
    <row r="708" spans="1:8" x14ac:dyDescent="0.2">
      <c r="A708" s="284"/>
      <c r="B708" s="296"/>
      <c r="H708" s="297"/>
    </row>
    <row r="709" spans="1:8" x14ac:dyDescent="0.2">
      <c r="A709" s="284"/>
      <c r="B709" s="296"/>
      <c r="H709" s="297"/>
    </row>
    <row r="710" spans="1:8" x14ac:dyDescent="0.2">
      <c r="A710" s="284"/>
      <c r="B710" s="296"/>
      <c r="H710" s="297"/>
    </row>
    <row r="711" spans="1:8" x14ac:dyDescent="0.2">
      <c r="A711" s="284"/>
      <c r="B711" s="296"/>
      <c r="H711" s="297"/>
    </row>
    <row r="712" spans="1:8" x14ac:dyDescent="0.2">
      <c r="A712" s="284"/>
      <c r="B712" s="296"/>
      <c r="H712" s="297"/>
    </row>
    <row r="713" spans="1:8" x14ac:dyDescent="0.2">
      <c r="A713" s="284"/>
      <c r="B713" s="296"/>
      <c r="H713" s="297"/>
    </row>
    <row r="714" spans="1:8" x14ac:dyDescent="0.2">
      <c r="A714" s="284"/>
      <c r="B714" s="296"/>
      <c r="H714" s="297"/>
    </row>
    <row r="715" spans="1:8" x14ac:dyDescent="0.2">
      <c r="A715" s="284"/>
      <c r="B715" s="296"/>
      <c r="H715" s="297"/>
    </row>
    <row r="716" spans="1:8" x14ac:dyDescent="0.2">
      <c r="A716" s="284"/>
      <c r="B716" s="296"/>
      <c r="H716" s="297"/>
    </row>
    <row r="717" spans="1:8" x14ac:dyDescent="0.2">
      <c r="A717" s="284"/>
      <c r="B717" s="296"/>
      <c r="H717" s="297"/>
    </row>
    <row r="718" spans="1:8" x14ac:dyDescent="0.2">
      <c r="A718" s="284"/>
      <c r="B718" s="296"/>
      <c r="H718" s="297"/>
    </row>
    <row r="719" spans="1:8" x14ac:dyDescent="0.2">
      <c r="A719" s="284"/>
      <c r="B719" s="296"/>
      <c r="H719" s="297"/>
    </row>
    <row r="720" spans="1:8" x14ac:dyDescent="0.2">
      <c r="A720" s="284"/>
      <c r="B720" s="296"/>
      <c r="H720" s="297"/>
    </row>
    <row r="721" spans="1:8" x14ac:dyDescent="0.2">
      <c r="A721" s="284"/>
      <c r="B721" s="296"/>
      <c r="H721" s="297"/>
    </row>
    <row r="722" spans="1:8" x14ac:dyDescent="0.2">
      <c r="A722" s="284"/>
      <c r="B722" s="296"/>
      <c r="H722" s="297"/>
    </row>
    <row r="723" spans="1:8" x14ac:dyDescent="0.2">
      <c r="A723" s="284"/>
      <c r="B723" s="296"/>
      <c r="H723" s="297"/>
    </row>
    <row r="724" spans="1:8" x14ac:dyDescent="0.2">
      <c r="A724" s="284"/>
      <c r="B724" s="296"/>
      <c r="H724" s="297"/>
    </row>
    <row r="725" spans="1:8" x14ac:dyDescent="0.2">
      <c r="A725" s="284"/>
      <c r="B725" s="296"/>
      <c r="H725" s="297"/>
    </row>
    <row r="726" spans="1:8" x14ac:dyDescent="0.2">
      <c r="A726" s="284"/>
      <c r="B726" s="296"/>
      <c r="H726" s="297"/>
    </row>
    <row r="727" spans="1:8" x14ac:dyDescent="0.2">
      <c r="A727" s="284"/>
      <c r="B727" s="296"/>
      <c r="H727" s="297"/>
    </row>
    <row r="728" spans="1:8" x14ac:dyDescent="0.2">
      <c r="A728" s="284"/>
      <c r="B728" s="296"/>
      <c r="H728" s="297"/>
    </row>
    <row r="729" spans="1:8" x14ac:dyDescent="0.2">
      <c r="A729" s="284"/>
      <c r="B729" s="296"/>
      <c r="H729" s="297"/>
    </row>
    <row r="730" spans="1:8" x14ac:dyDescent="0.2">
      <c r="A730" s="284"/>
      <c r="B730" s="296"/>
      <c r="H730" s="297"/>
    </row>
    <row r="731" spans="1:8" x14ac:dyDescent="0.2">
      <c r="A731" s="284"/>
      <c r="B731" s="296"/>
      <c r="H731" s="297"/>
    </row>
    <row r="732" spans="1:8" x14ac:dyDescent="0.2">
      <c r="A732" s="284"/>
      <c r="B732" s="296"/>
      <c r="H732" s="297"/>
    </row>
    <row r="733" spans="1:8" x14ac:dyDescent="0.2">
      <c r="A733" s="284"/>
      <c r="B733" s="296"/>
      <c r="H733" s="297"/>
    </row>
    <row r="734" spans="1:8" x14ac:dyDescent="0.2">
      <c r="A734" s="284"/>
      <c r="B734" s="296"/>
      <c r="H734" s="297"/>
    </row>
    <row r="735" spans="1:8" x14ac:dyDescent="0.2">
      <c r="A735" s="284"/>
      <c r="B735" s="296"/>
      <c r="H735" s="297"/>
    </row>
    <row r="736" spans="1:8" x14ac:dyDescent="0.2">
      <c r="A736" s="284"/>
      <c r="B736" s="296"/>
      <c r="H736" s="297"/>
    </row>
    <row r="737" spans="1:8" x14ac:dyDescent="0.2">
      <c r="A737" s="284"/>
      <c r="B737" s="296"/>
      <c r="H737" s="297"/>
    </row>
    <row r="738" spans="1:8" x14ac:dyDescent="0.2">
      <c r="A738" s="284"/>
      <c r="B738" s="296"/>
      <c r="H738" s="297"/>
    </row>
    <row r="739" spans="1:8" x14ac:dyDescent="0.2">
      <c r="A739" s="284"/>
      <c r="B739" s="296"/>
      <c r="H739" s="297"/>
    </row>
    <row r="740" spans="1:8" x14ac:dyDescent="0.2">
      <c r="A740" s="284"/>
      <c r="B740" s="296"/>
      <c r="H740" s="297"/>
    </row>
    <row r="741" spans="1:8" x14ac:dyDescent="0.2">
      <c r="A741" s="284"/>
      <c r="B741" s="296"/>
      <c r="H741" s="297"/>
    </row>
    <row r="742" spans="1:8" x14ac:dyDescent="0.2">
      <c r="A742" s="284"/>
      <c r="B742" s="296"/>
      <c r="H742" s="297"/>
    </row>
    <row r="743" spans="1:8" x14ac:dyDescent="0.2">
      <c r="A743" s="284"/>
      <c r="B743" s="296"/>
      <c r="H743" s="297"/>
    </row>
    <row r="744" spans="1:8" x14ac:dyDescent="0.2">
      <c r="A744" s="284"/>
      <c r="B744" s="296"/>
      <c r="H744" s="297"/>
    </row>
    <row r="745" spans="1:8" x14ac:dyDescent="0.2">
      <c r="A745" s="284"/>
      <c r="B745" s="296"/>
      <c r="H745" s="297"/>
    </row>
    <row r="746" spans="1:8" x14ac:dyDescent="0.2">
      <c r="A746" s="284"/>
      <c r="B746" s="296"/>
      <c r="H746" s="297"/>
    </row>
    <row r="747" spans="1:8" x14ac:dyDescent="0.2">
      <c r="A747" s="284"/>
      <c r="B747" s="296"/>
      <c r="H747" s="297"/>
    </row>
    <row r="748" spans="1:8" x14ac:dyDescent="0.2">
      <c r="A748" s="284"/>
      <c r="B748" s="296"/>
      <c r="H748" s="297"/>
    </row>
    <row r="749" spans="1:8" x14ac:dyDescent="0.2">
      <c r="A749" s="284"/>
      <c r="B749" s="296"/>
      <c r="H749" s="297"/>
    </row>
    <row r="750" spans="1:8" x14ac:dyDescent="0.2">
      <c r="A750" s="284"/>
      <c r="B750" s="296"/>
      <c r="H750" s="297"/>
    </row>
    <row r="751" spans="1:8" x14ac:dyDescent="0.2">
      <c r="A751" s="284"/>
      <c r="B751" s="296"/>
      <c r="H751" s="297"/>
    </row>
    <row r="752" spans="1:8" x14ac:dyDescent="0.2">
      <c r="A752" s="284"/>
      <c r="B752" s="296"/>
      <c r="H752" s="297"/>
    </row>
    <row r="753" spans="1:8" x14ac:dyDescent="0.2">
      <c r="A753" s="284"/>
      <c r="B753" s="296"/>
      <c r="H753" s="297"/>
    </row>
    <row r="754" spans="1:8" x14ac:dyDescent="0.2">
      <c r="A754" s="284"/>
      <c r="B754" s="296"/>
      <c r="H754" s="297"/>
    </row>
    <row r="755" spans="1:8" x14ac:dyDescent="0.2">
      <c r="A755" s="284"/>
      <c r="B755" s="296"/>
      <c r="H755" s="297"/>
    </row>
    <row r="756" spans="1:8" x14ac:dyDescent="0.2">
      <c r="A756" s="284"/>
      <c r="B756" s="296"/>
      <c r="H756" s="297"/>
    </row>
    <row r="757" spans="1:8" x14ac:dyDescent="0.2">
      <c r="A757" s="284"/>
      <c r="B757" s="296"/>
      <c r="H757" s="297"/>
    </row>
    <row r="758" spans="1:8" x14ac:dyDescent="0.2">
      <c r="A758" s="284"/>
      <c r="B758" s="296"/>
      <c r="H758" s="297"/>
    </row>
    <row r="759" spans="1:8" x14ac:dyDescent="0.2">
      <c r="A759" s="284"/>
      <c r="B759" s="296"/>
      <c r="H759" s="297"/>
    </row>
    <row r="760" spans="1:8" x14ac:dyDescent="0.2">
      <c r="A760" s="284"/>
      <c r="B760" s="296"/>
      <c r="H760" s="297"/>
    </row>
    <row r="761" spans="1:8" x14ac:dyDescent="0.2">
      <c r="A761" s="284"/>
      <c r="B761" s="296"/>
      <c r="H761" s="297"/>
    </row>
    <row r="762" spans="1:8" x14ac:dyDescent="0.2">
      <c r="A762" s="284"/>
      <c r="B762" s="296"/>
      <c r="H762" s="297"/>
    </row>
    <row r="763" spans="1:8" x14ac:dyDescent="0.2">
      <c r="A763" s="284"/>
      <c r="B763" s="296"/>
      <c r="H763" s="297"/>
    </row>
    <row r="764" spans="1:8" x14ac:dyDescent="0.2">
      <c r="A764" s="284"/>
      <c r="B764" s="296"/>
      <c r="H764" s="297"/>
    </row>
    <row r="765" spans="1:8" x14ac:dyDescent="0.2">
      <c r="A765" s="284"/>
      <c r="B765" s="296"/>
      <c r="H765" s="297"/>
    </row>
    <row r="766" spans="1:8" x14ac:dyDescent="0.2">
      <c r="A766" s="284"/>
      <c r="B766" s="296"/>
      <c r="H766" s="297"/>
    </row>
    <row r="767" spans="1:8" x14ac:dyDescent="0.2">
      <c r="A767" s="284"/>
      <c r="B767" s="296"/>
      <c r="H767" s="297"/>
    </row>
    <row r="768" spans="1:8" x14ac:dyDescent="0.2">
      <c r="A768" s="284"/>
      <c r="B768" s="296"/>
      <c r="H768" s="297"/>
    </row>
    <row r="769" spans="1:8" x14ac:dyDescent="0.2">
      <c r="A769" s="284"/>
      <c r="B769" s="296"/>
      <c r="H769" s="297"/>
    </row>
    <row r="770" spans="1:8" x14ac:dyDescent="0.2">
      <c r="A770" s="284"/>
      <c r="B770" s="296"/>
      <c r="H770" s="297"/>
    </row>
    <row r="771" spans="1:8" x14ac:dyDescent="0.2">
      <c r="A771" s="284"/>
      <c r="B771" s="296"/>
      <c r="H771" s="297"/>
    </row>
    <row r="772" spans="1:8" x14ac:dyDescent="0.2">
      <c r="A772" s="284"/>
      <c r="B772" s="296"/>
      <c r="H772" s="297"/>
    </row>
    <row r="773" spans="1:8" x14ac:dyDescent="0.2">
      <c r="A773" s="284"/>
      <c r="B773" s="296"/>
      <c r="H773" s="297"/>
    </row>
    <row r="774" spans="1:8" x14ac:dyDescent="0.2">
      <c r="A774" s="284"/>
      <c r="B774" s="296"/>
      <c r="H774" s="297"/>
    </row>
    <row r="775" spans="1:8" x14ac:dyDescent="0.2">
      <c r="A775" s="284"/>
      <c r="B775" s="296"/>
      <c r="H775" s="297"/>
    </row>
    <row r="776" spans="1:8" x14ac:dyDescent="0.2">
      <c r="A776" s="284"/>
      <c r="B776" s="296"/>
      <c r="H776" s="297"/>
    </row>
    <row r="777" spans="1:8" x14ac:dyDescent="0.2">
      <c r="A777" s="284"/>
      <c r="B777" s="296"/>
      <c r="H777" s="297"/>
    </row>
    <row r="778" spans="1:8" x14ac:dyDescent="0.2">
      <c r="A778" s="284"/>
      <c r="B778" s="296"/>
      <c r="H778" s="297"/>
    </row>
    <row r="779" spans="1:8" x14ac:dyDescent="0.2">
      <c r="A779" s="284"/>
      <c r="B779" s="296"/>
      <c r="H779" s="297"/>
    </row>
    <row r="780" spans="1:8" x14ac:dyDescent="0.2">
      <c r="A780" s="284"/>
      <c r="B780" s="296"/>
      <c r="H780" s="297"/>
    </row>
    <row r="781" spans="1:8" x14ac:dyDescent="0.2">
      <c r="A781" s="284"/>
      <c r="B781" s="296"/>
      <c r="H781" s="297"/>
    </row>
    <row r="782" spans="1:8" x14ac:dyDescent="0.2">
      <c r="A782" s="284"/>
      <c r="B782" s="296"/>
      <c r="H782" s="297"/>
    </row>
    <row r="783" spans="1:8" x14ac:dyDescent="0.2">
      <c r="A783" s="284"/>
      <c r="B783" s="296"/>
      <c r="H783" s="297"/>
    </row>
    <row r="784" spans="1:8" x14ac:dyDescent="0.2">
      <c r="A784" s="284"/>
      <c r="B784" s="296"/>
      <c r="H784" s="297"/>
    </row>
    <row r="785" spans="1:8" x14ac:dyDescent="0.2">
      <c r="A785" s="284"/>
      <c r="B785" s="296"/>
      <c r="H785" s="297"/>
    </row>
    <row r="786" spans="1:8" x14ac:dyDescent="0.2">
      <c r="A786" s="284"/>
      <c r="B786" s="296"/>
      <c r="H786" s="297"/>
    </row>
    <row r="787" spans="1:8" x14ac:dyDescent="0.2">
      <c r="A787" s="284"/>
      <c r="B787" s="296"/>
      <c r="H787" s="297"/>
    </row>
    <row r="788" spans="1:8" x14ac:dyDescent="0.2">
      <c r="A788" s="284"/>
      <c r="B788" s="296"/>
      <c r="H788" s="297"/>
    </row>
    <row r="789" spans="1:8" x14ac:dyDescent="0.2">
      <c r="A789" s="284"/>
      <c r="B789" s="296"/>
      <c r="H789" s="297"/>
    </row>
    <row r="790" spans="1:8" x14ac:dyDescent="0.2">
      <c r="A790" s="284"/>
      <c r="B790" s="296"/>
      <c r="H790" s="297"/>
    </row>
    <row r="791" spans="1:8" x14ac:dyDescent="0.2">
      <c r="A791" s="284"/>
      <c r="B791" s="296"/>
      <c r="H791" s="297"/>
    </row>
    <row r="792" spans="1:8" x14ac:dyDescent="0.2">
      <c r="A792" s="284"/>
      <c r="B792" s="296"/>
      <c r="H792" s="297"/>
    </row>
    <row r="793" spans="1:8" x14ac:dyDescent="0.2">
      <c r="A793" s="284"/>
      <c r="B793" s="296"/>
      <c r="H793" s="297"/>
    </row>
    <row r="794" spans="1:8" x14ac:dyDescent="0.2">
      <c r="A794" s="284"/>
      <c r="B794" s="296"/>
      <c r="H794" s="297"/>
    </row>
    <row r="795" spans="1:8" x14ac:dyDescent="0.2">
      <c r="A795" s="284"/>
      <c r="B795" s="296"/>
      <c r="H795" s="297"/>
    </row>
    <row r="796" spans="1:8" x14ac:dyDescent="0.2">
      <c r="A796" s="284"/>
      <c r="B796" s="296"/>
      <c r="H796" s="297"/>
    </row>
    <row r="797" spans="1:8" x14ac:dyDescent="0.2">
      <c r="A797" s="284"/>
      <c r="B797" s="296"/>
      <c r="H797" s="297"/>
    </row>
    <row r="798" spans="1:8" x14ac:dyDescent="0.2">
      <c r="A798" s="284"/>
      <c r="B798" s="296"/>
      <c r="H798" s="297"/>
    </row>
    <row r="799" spans="1:8" x14ac:dyDescent="0.2">
      <c r="A799" s="284"/>
      <c r="B799" s="296"/>
      <c r="H799" s="297"/>
    </row>
    <row r="800" spans="1:8" x14ac:dyDescent="0.2">
      <c r="A800" s="284"/>
      <c r="B800" s="296"/>
      <c r="H800" s="297"/>
    </row>
    <row r="801" spans="1:8" x14ac:dyDescent="0.2">
      <c r="A801" s="284"/>
      <c r="B801" s="296"/>
      <c r="H801" s="297"/>
    </row>
    <row r="802" spans="1:8" x14ac:dyDescent="0.2">
      <c r="A802" s="284"/>
      <c r="B802" s="296"/>
      <c r="H802" s="297"/>
    </row>
    <row r="803" spans="1:8" x14ac:dyDescent="0.2">
      <c r="A803" s="284"/>
      <c r="B803" s="296"/>
      <c r="H803" s="297"/>
    </row>
    <row r="804" spans="1:8" x14ac:dyDescent="0.2">
      <c r="A804" s="284"/>
      <c r="B804" s="296"/>
      <c r="H804" s="297"/>
    </row>
    <row r="805" spans="1:8" x14ac:dyDescent="0.2">
      <c r="A805" s="284"/>
      <c r="B805" s="296"/>
      <c r="H805" s="297"/>
    </row>
    <row r="806" spans="1:8" x14ac:dyDescent="0.2">
      <c r="A806" s="284"/>
      <c r="B806" s="296"/>
      <c r="H806" s="297"/>
    </row>
    <row r="807" spans="1:8" x14ac:dyDescent="0.2">
      <c r="A807" s="284"/>
      <c r="B807" s="296"/>
      <c r="H807" s="297"/>
    </row>
    <row r="808" spans="1:8" x14ac:dyDescent="0.2">
      <c r="A808" s="284"/>
      <c r="B808" s="296"/>
      <c r="H808" s="297"/>
    </row>
    <row r="809" spans="1:8" x14ac:dyDescent="0.2">
      <c r="A809" s="284"/>
      <c r="B809" s="296"/>
      <c r="H809" s="297"/>
    </row>
    <row r="810" spans="1:8" x14ac:dyDescent="0.2">
      <c r="A810" s="284"/>
      <c r="B810" s="296"/>
      <c r="H810" s="297"/>
    </row>
    <row r="811" spans="1:8" x14ac:dyDescent="0.2">
      <c r="A811" s="284"/>
      <c r="B811" s="296"/>
      <c r="H811" s="297"/>
    </row>
    <row r="812" spans="1:8" x14ac:dyDescent="0.2">
      <c r="A812" s="284"/>
      <c r="B812" s="296"/>
      <c r="H812" s="297"/>
    </row>
    <row r="813" spans="1:8" x14ac:dyDescent="0.2">
      <c r="A813" s="284"/>
      <c r="B813" s="296"/>
      <c r="H813" s="297"/>
    </row>
    <row r="814" spans="1:8" x14ac:dyDescent="0.2">
      <c r="A814" s="284"/>
      <c r="B814" s="296"/>
      <c r="H814" s="297"/>
    </row>
    <row r="815" spans="1:8" x14ac:dyDescent="0.2">
      <c r="A815" s="284"/>
      <c r="B815" s="296"/>
      <c r="H815" s="297"/>
    </row>
    <row r="816" spans="1:8" x14ac:dyDescent="0.2">
      <c r="A816" s="284"/>
      <c r="B816" s="296"/>
      <c r="H816" s="297"/>
    </row>
    <row r="817" spans="1:8" x14ac:dyDescent="0.2">
      <c r="A817" s="284"/>
      <c r="B817" s="296"/>
      <c r="H817" s="297"/>
    </row>
    <row r="818" spans="1:8" x14ac:dyDescent="0.2">
      <c r="A818" s="284"/>
      <c r="B818" s="296"/>
      <c r="H818" s="297"/>
    </row>
    <row r="819" spans="1:8" x14ac:dyDescent="0.2">
      <c r="A819" s="284"/>
      <c r="B819" s="296"/>
      <c r="H819" s="297"/>
    </row>
    <row r="820" spans="1:8" x14ac:dyDescent="0.2">
      <c r="A820" s="284"/>
      <c r="B820" s="296"/>
      <c r="H820" s="297"/>
    </row>
    <row r="821" spans="1:8" x14ac:dyDescent="0.2">
      <c r="A821" s="284"/>
      <c r="B821" s="296"/>
      <c r="H821" s="297"/>
    </row>
    <row r="822" spans="1:8" x14ac:dyDescent="0.2">
      <c r="A822" s="284"/>
      <c r="B822" s="296"/>
      <c r="H822" s="297"/>
    </row>
    <row r="823" spans="1:8" x14ac:dyDescent="0.2">
      <c r="A823" s="284"/>
      <c r="B823" s="296"/>
      <c r="H823" s="297"/>
    </row>
    <row r="824" spans="1:8" x14ac:dyDescent="0.2">
      <c r="A824" s="284"/>
      <c r="B824" s="296"/>
      <c r="H824" s="297"/>
    </row>
    <row r="825" spans="1:8" x14ac:dyDescent="0.2">
      <c r="A825" s="284"/>
      <c r="B825" s="296"/>
      <c r="H825" s="297"/>
    </row>
    <row r="826" spans="1:8" x14ac:dyDescent="0.2">
      <c r="A826" s="284"/>
      <c r="B826" s="296"/>
      <c r="H826" s="297"/>
    </row>
    <row r="827" spans="1:8" x14ac:dyDescent="0.2">
      <c r="A827" s="284"/>
      <c r="B827" s="296"/>
      <c r="H827" s="297"/>
    </row>
    <row r="828" spans="1:8" x14ac:dyDescent="0.2">
      <c r="A828" s="284"/>
      <c r="B828" s="296"/>
      <c r="H828" s="297"/>
    </row>
    <row r="829" spans="1:8" x14ac:dyDescent="0.2">
      <c r="A829" s="284"/>
      <c r="B829" s="296"/>
      <c r="H829" s="297"/>
    </row>
    <row r="830" spans="1:8" x14ac:dyDescent="0.2">
      <c r="A830" s="284"/>
      <c r="B830" s="296"/>
      <c r="H830" s="297"/>
    </row>
    <row r="831" spans="1:8" x14ac:dyDescent="0.2">
      <c r="A831" s="284"/>
      <c r="B831" s="296"/>
      <c r="H831" s="297"/>
    </row>
    <row r="832" spans="1:8" x14ac:dyDescent="0.2">
      <c r="A832" s="284"/>
      <c r="B832" s="296"/>
      <c r="H832" s="297"/>
    </row>
    <row r="833" spans="1:8" x14ac:dyDescent="0.2">
      <c r="A833" s="284"/>
      <c r="B833" s="296"/>
      <c r="H833" s="297"/>
    </row>
    <row r="834" spans="1:8" x14ac:dyDescent="0.2">
      <c r="A834" s="284"/>
      <c r="B834" s="296"/>
      <c r="H834" s="297"/>
    </row>
    <row r="835" spans="1:8" x14ac:dyDescent="0.2">
      <c r="A835" s="284"/>
      <c r="B835" s="296"/>
      <c r="H835" s="297"/>
    </row>
    <row r="836" spans="1:8" x14ac:dyDescent="0.2">
      <c r="A836" s="284"/>
      <c r="B836" s="296"/>
      <c r="H836" s="297"/>
    </row>
    <row r="837" spans="1:8" x14ac:dyDescent="0.2">
      <c r="A837" s="284"/>
      <c r="B837" s="296"/>
      <c r="H837" s="297"/>
    </row>
    <row r="838" spans="1:8" x14ac:dyDescent="0.2">
      <c r="A838" s="284"/>
      <c r="B838" s="296"/>
      <c r="H838" s="297"/>
    </row>
    <row r="839" spans="1:8" x14ac:dyDescent="0.2">
      <c r="A839" s="284"/>
      <c r="B839" s="296"/>
      <c r="H839" s="297"/>
    </row>
    <row r="840" spans="1:8" x14ac:dyDescent="0.2">
      <c r="A840" s="284"/>
      <c r="B840" s="296"/>
      <c r="H840" s="297"/>
    </row>
    <row r="841" spans="1:8" x14ac:dyDescent="0.2">
      <c r="A841" s="284"/>
      <c r="B841" s="296"/>
      <c r="H841" s="297"/>
    </row>
    <row r="842" spans="1:8" x14ac:dyDescent="0.2">
      <c r="A842" s="284"/>
      <c r="B842" s="296"/>
      <c r="H842" s="297"/>
    </row>
    <row r="843" spans="1:8" x14ac:dyDescent="0.2">
      <c r="A843" s="284"/>
      <c r="B843" s="296"/>
      <c r="H843" s="297"/>
    </row>
    <row r="844" spans="1:8" x14ac:dyDescent="0.2">
      <c r="A844" s="284"/>
      <c r="B844" s="296"/>
      <c r="H844" s="297"/>
    </row>
    <row r="845" spans="1:8" x14ac:dyDescent="0.2">
      <c r="A845" s="284"/>
      <c r="B845" s="296"/>
      <c r="H845" s="297"/>
    </row>
    <row r="846" spans="1:8" x14ac:dyDescent="0.2">
      <c r="A846" s="284"/>
      <c r="B846" s="296"/>
      <c r="H846" s="297"/>
    </row>
    <row r="847" spans="1:8" x14ac:dyDescent="0.2">
      <c r="A847" s="284"/>
      <c r="B847" s="296"/>
      <c r="H847" s="297"/>
    </row>
    <row r="848" spans="1:8" x14ac:dyDescent="0.2">
      <c r="A848" s="284"/>
      <c r="B848" s="296"/>
      <c r="H848" s="297"/>
    </row>
    <row r="849" spans="1:8" x14ac:dyDescent="0.2">
      <c r="A849" s="284"/>
      <c r="B849" s="296"/>
      <c r="H849" s="297"/>
    </row>
    <row r="850" spans="1:8" x14ac:dyDescent="0.2">
      <c r="A850" s="284"/>
      <c r="B850" s="296"/>
      <c r="H850" s="297"/>
    </row>
    <row r="851" spans="1:8" x14ac:dyDescent="0.2">
      <c r="A851" s="284"/>
      <c r="B851" s="296"/>
      <c r="H851" s="297"/>
    </row>
    <row r="852" spans="1:8" x14ac:dyDescent="0.2">
      <c r="A852" s="284"/>
      <c r="B852" s="296"/>
      <c r="H852" s="297"/>
    </row>
    <row r="853" spans="1:8" x14ac:dyDescent="0.2">
      <c r="A853" s="284"/>
      <c r="B853" s="296"/>
      <c r="H853" s="297"/>
    </row>
    <row r="854" spans="1:8" x14ac:dyDescent="0.2">
      <c r="A854" s="284"/>
      <c r="B854" s="296"/>
      <c r="H854" s="297"/>
    </row>
    <row r="855" spans="1:8" x14ac:dyDescent="0.2">
      <c r="A855" s="284"/>
      <c r="B855" s="296"/>
      <c r="H855" s="297"/>
    </row>
    <row r="856" spans="1:8" x14ac:dyDescent="0.2">
      <c r="A856" s="284"/>
      <c r="B856" s="296"/>
      <c r="H856" s="297"/>
    </row>
    <row r="857" spans="1:8" x14ac:dyDescent="0.2">
      <c r="A857" s="284"/>
      <c r="B857" s="296"/>
      <c r="H857" s="297"/>
    </row>
    <row r="858" spans="1:8" x14ac:dyDescent="0.2">
      <c r="A858" s="284"/>
      <c r="B858" s="296"/>
      <c r="H858" s="297"/>
    </row>
    <row r="859" spans="1:8" x14ac:dyDescent="0.2">
      <c r="A859" s="284"/>
      <c r="B859" s="296"/>
      <c r="H859" s="297"/>
    </row>
    <row r="860" spans="1:8" x14ac:dyDescent="0.2">
      <c r="A860" s="284"/>
      <c r="B860" s="296"/>
      <c r="H860" s="297"/>
    </row>
    <row r="861" spans="1:8" x14ac:dyDescent="0.2">
      <c r="A861" s="284"/>
      <c r="B861" s="296"/>
      <c r="H861" s="297"/>
    </row>
    <row r="862" spans="1:8" x14ac:dyDescent="0.2">
      <c r="A862" s="284"/>
      <c r="B862" s="296"/>
      <c r="H862" s="297"/>
    </row>
    <row r="863" spans="1:8" x14ac:dyDescent="0.2">
      <c r="A863" s="284"/>
      <c r="B863" s="296"/>
      <c r="H863" s="297"/>
    </row>
    <row r="864" spans="1:8" x14ac:dyDescent="0.2">
      <c r="A864" s="284"/>
      <c r="B864" s="296"/>
      <c r="H864" s="297"/>
    </row>
    <row r="865" spans="1:8" x14ac:dyDescent="0.2">
      <c r="A865" s="284"/>
      <c r="B865" s="296"/>
      <c r="H865" s="297"/>
    </row>
    <row r="866" spans="1:8" x14ac:dyDescent="0.2">
      <c r="A866" s="284"/>
      <c r="B866" s="296"/>
      <c r="H866" s="297"/>
    </row>
    <row r="867" spans="1:8" x14ac:dyDescent="0.2">
      <c r="A867" s="284"/>
      <c r="B867" s="296"/>
      <c r="H867" s="297"/>
    </row>
    <row r="868" spans="1:8" x14ac:dyDescent="0.2">
      <c r="A868" s="284"/>
      <c r="B868" s="296"/>
      <c r="H868" s="297"/>
    </row>
    <row r="869" spans="1:8" x14ac:dyDescent="0.2">
      <c r="A869" s="284"/>
      <c r="B869" s="296"/>
      <c r="H869" s="297"/>
    </row>
    <row r="870" spans="1:8" x14ac:dyDescent="0.2">
      <c r="A870" s="284"/>
      <c r="B870" s="296"/>
      <c r="H870" s="297"/>
    </row>
    <row r="871" spans="1:8" x14ac:dyDescent="0.2">
      <c r="A871" s="284"/>
      <c r="B871" s="296"/>
      <c r="H871" s="297"/>
    </row>
    <row r="872" spans="1:8" x14ac:dyDescent="0.2">
      <c r="A872" s="284"/>
      <c r="B872" s="296"/>
      <c r="H872" s="297"/>
    </row>
    <row r="873" spans="1:8" x14ac:dyDescent="0.2">
      <c r="A873" s="284"/>
      <c r="B873" s="296"/>
      <c r="H873" s="297"/>
    </row>
    <row r="874" spans="1:8" x14ac:dyDescent="0.2">
      <c r="A874" s="284"/>
      <c r="B874" s="296"/>
      <c r="H874" s="297"/>
    </row>
    <row r="875" spans="1:8" x14ac:dyDescent="0.2">
      <c r="A875" s="284"/>
      <c r="B875" s="296"/>
      <c r="H875" s="297"/>
    </row>
    <row r="876" spans="1:8" x14ac:dyDescent="0.2">
      <c r="A876" s="284"/>
      <c r="B876" s="296"/>
      <c r="H876" s="297"/>
    </row>
    <row r="877" spans="1:8" x14ac:dyDescent="0.2">
      <c r="A877" s="284"/>
      <c r="B877" s="296"/>
      <c r="H877" s="297"/>
    </row>
    <row r="878" spans="1:8" x14ac:dyDescent="0.2">
      <c r="A878" s="284"/>
      <c r="B878" s="296"/>
      <c r="H878" s="297"/>
    </row>
    <row r="879" spans="1:8" x14ac:dyDescent="0.2">
      <c r="A879" s="284"/>
      <c r="B879" s="296"/>
      <c r="H879" s="297"/>
    </row>
    <row r="880" spans="1:8" x14ac:dyDescent="0.2">
      <c r="A880" s="284"/>
      <c r="B880" s="296"/>
      <c r="H880" s="297"/>
    </row>
    <row r="881" spans="1:8" x14ac:dyDescent="0.2">
      <c r="A881" s="284"/>
      <c r="B881" s="296"/>
      <c r="H881" s="297"/>
    </row>
    <row r="882" spans="1:8" x14ac:dyDescent="0.2">
      <c r="A882" s="284"/>
      <c r="B882" s="296"/>
      <c r="H882" s="297"/>
    </row>
    <row r="883" spans="1:8" x14ac:dyDescent="0.2">
      <c r="A883" s="284"/>
      <c r="B883" s="296"/>
      <c r="H883" s="297"/>
    </row>
    <row r="884" spans="1:8" x14ac:dyDescent="0.2">
      <c r="A884" s="284"/>
      <c r="B884" s="296"/>
      <c r="H884" s="297"/>
    </row>
    <row r="885" spans="1:8" x14ac:dyDescent="0.2">
      <c r="A885" s="284"/>
      <c r="B885" s="296"/>
      <c r="H885" s="297"/>
    </row>
    <row r="886" spans="1:8" x14ac:dyDescent="0.2">
      <c r="A886" s="284"/>
      <c r="B886" s="296"/>
      <c r="H886" s="297"/>
    </row>
    <row r="887" spans="1:8" x14ac:dyDescent="0.2">
      <c r="A887" s="284"/>
      <c r="B887" s="296"/>
      <c r="H887" s="297"/>
    </row>
    <row r="888" spans="1:8" x14ac:dyDescent="0.2">
      <c r="A888" s="284"/>
      <c r="B888" s="296"/>
      <c r="H888" s="297"/>
    </row>
    <row r="889" spans="1:8" x14ac:dyDescent="0.2">
      <c r="A889" s="284"/>
      <c r="B889" s="296"/>
      <c r="H889" s="297"/>
    </row>
    <row r="890" spans="1:8" x14ac:dyDescent="0.2">
      <c r="A890" s="284"/>
      <c r="B890" s="296"/>
      <c r="H890" s="297"/>
    </row>
    <row r="891" spans="1:8" x14ac:dyDescent="0.2">
      <c r="A891" s="284"/>
      <c r="B891" s="296"/>
      <c r="H891" s="297"/>
    </row>
    <row r="892" spans="1:8" x14ac:dyDescent="0.2">
      <c r="A892" s="284"/>
      <c r="B892" s="296"/>
      <c r="H892" s="297"/>
    </row>
    <row r="893" spans="1:8" x14ac:dyDescent="0.2">
      <c r="A893" s="284"/>
      <c r="B893" s="296"/>
      <c r="H893" s="297"/>
    </row>
    <row r="894" spans="1:8" x14ac:dyDescent="0.2">
      <c r="A894" s="284"/>
      <c r="B894" s="296"/>
      <c r="H894" s="297"/>
    </row>
    <row r="895" spans="1:8" x14ac:dyDescent="0.2">
      <c r="A895" s="284"/>
      <c r="B895" s="296"/>
      <c r="H895" s="297"/>
    </row>
    <row r="896" spans="1:8" x14ac:dyDescent="0.2">
      <c r="A896" s="284"/>
      <c r="B896" s="296"/>
      <c r="H896" s="297"/>
    </row>
    <row r="897" spans="1:8" x14ac:dyDescent="0.2">
      <c r="A897" s="284"/>
      <c r="B897" s="296"/>
      <c r="H897" s="297"/>
    </row>
    <row r="898" spans="1:8" x14ac:dyDescent="0.2">
      <c r="A898" s="284"/>
      <c r="B898" s="296"/>
      <c r="H898" s="297"/>
    </row>
    <row r="899" spans="1:8" x14ac:dyDescent="0.2">
      <c r="A899" s="284"/>
      <c r="B899" s="296"/>
      <c r="H899" s="297"/>
    </row>
    <row r="900" spans="1:8" x14ac:dyDescent="0.2">
      <c r="A900" s="284"/>
      <c r="B900" s="296"/>
      <c r="H900" s="297"/>
    </row>
    <row r="901" spans="1:8" x14ac:dyDescent="0.2">
      <c r="A901" s="284"/>
      <c r="B901" s="296"/>
      <c r="H901" s="297"/>
    </row>
    <row r="902" spans="1:8" x14ac:dyDescent="0.2">
      <c r="A902" s="284"/>
      <c r="B902" s="296"/>
      <c r="H902" s="297"/>
    </row>
    <row r="903" spans="1:8" x14ac:dyDescent="0.2">
      <c r="A903" s="284"/>
      <c r="B903" s="296"/>
      <c r="H903" s="297"/>
    </row>
    <row r="904" spans="1:8" x14ac:dyDescent="0.2">
      <c r="A904" s="284"/>
      <c r="B904" s="296"/>
      <c r="H904" s="297"/>
    </row>
    <row r="905" spans="1:8" x14ac:dyDescent="0.2">
      <c r="A905" s="284"/>
      <c r="B905" s="296"/>
      <c r="H905" s="297"/>
    </row>
    <row r="906" spans="1:8" x14ac:dyDescent="0.2">
      <c r="A906" s="284"/>
      <c r="B906" s="296"/>
      <c r="H906" s="297"/>
    </row>
    <row r="907" spans="1:8" x14ac:dyDescent="0.2">
      <c r="A907" s="284"/>
      <c r="B907" s="296"/>
      <c r="H907" s="297"/>
    </row>
    <row r="908" spans="1:8" x14ac:dyDescent="0.2">
      <c r="A908" s="284"/>
      <c r="B908" s="296"/>
      <c r="H908" s="297"/>
    </row>
    <row r="909" spans="1:8" x14ac:dyDescent="0.2">
      <c r="A909" s="284"/>
      <c r="B909" s="296"/>
      <c r="H909" s="297"/>
    </row>
    <row r="910" spans="1:8" x14ac:dyDescent="0.2">
      <c r="A910" s="284"/>
      <c r="B910" s="296"/>
      <c r="H910" s="297"/>
    </row>
    <row r="911" spans="1:8" x14ac:dyDescent="0.2">
      <c r="A911" s="284"/>
      <c r="B911" s="296"/>
      <c r="H911" s="297"/>
    </row>
    <row r="912" spans="1:8" x14ac:dyDescent="0.2">
      <c r="A912" s="284"/>
      <c r="B912" s="296"/>
      <c r="H912" s="297"/>
    </row>
    <row r="913" spans="1:8" x14ac:dyDescent="0.2">
      <c r="A913" s="284"/>
      <c r="B913" s="296"/>
      <c r="H913" s="297"/>
    </row>
    <row r="914" spans="1:8" x14ac:dyDescent="0.2">
      <c r="A914" s="284"/>
      <c r="B914" s="296"/>
      <c r="H914" s="297"/>
    </row>
    <row r="915" spans="1:8" x14ac:dyDescent="0.2">
      <c r="A915" s="284"/>
      <c r="B915" s="296"/>
      <c r="H915" s="297"/>
    </row>
    <row r="916" spans="1:8" x14ac:dyDescent="0.2">
      <c r="A916" s="284"/>
      <c r="B916" s="296"/>
      <c r="H916" s="297"/>
    </row>
    <row r="917" spans="1:8" x14ac:dyDescent="0.2">
      <c r="A917" s="284"/>
      <c r="B917" s="296"/>
      <c r="H917" s="297"/>
    </row>
    <row r="918" spans="1:8" x14ac:dyDescent="0.2">
      <c r="A918" s="284"/>
      <c r="B918" s="296"/>
      <c r="H918" s="297"/>
    </row>
    <row r="919" spans="1:8" x14ac:dyDescent="0.2">
      <c r="A919" s="284"/>
      <c r="B919" s="296"/>
      <c r="H919" s="297"/>
    </row>
    <row r="920" spans="1:8" x14ac:dyDescent="0.2">
      <c r="A920" s="284"/>
      <c r="B920" s="296"/>
      <c r="H920" s="297"/>
    </row>
    <row r="921" spans="1:8" x14ac:dyDescent="0.2">
      <c r="A921" s="284"/>
      <c r="B921" s="296"/>
      <c r="H921" s="297"/>
    </row>
    <row r="922" spans="1:8" x14ac:dyDescent="0.2">
      <c r="A922" s="284"/>
      <c r="B922" s="296"/>
      <c r="H922" s="297"/>
    </row>
    <row r="923" spans="1:8" x14ac:dyDescent="0.2">
      <c r="A923" s="284"/>
      <c r="B923" s="296"/>
      <c r="H923" s="297"/>
    </row>
    <row r="924" spans="1:8" x14ac:dyDescent="0.2">
      <c r="A924" s="284"/>
      <c r="B924" s="296"/>
      <c r="H924" s="297"/>
    </row>
    <row r="925" spans="1:8" x14ac:dyDescent="0.2">
      <c r="A925" s="284"/>
      <c r="B925" s="296"/>
      <c r="H925" s="297"/>
    </row>
    <row r="926" spans="1:8" x14ac:dyDescent="0.2">
      <c r="A926" s="284"/>
      <c r="B926" s="296"/>
      <c r="H926" s="297"/>
    </row>
    <row r="927" spans="1:8" x14ac:dyDescent="0.2">
      <c r="A927" s="284"/>
      <c r="B927" s="296"/>
      <c r="H927" s="297"/>
    </row>
    <row r="928" spans="1:8" x14ac:dyDescent="0.2">
      <c r="A928" s="284"/>
      <c r="B928" s="296"/>
      <c r="H928" s="297"/>
    </row>
    <row r="929" spans="1:8" x14ac:dyDescent="0.2">
      <c r="A929" s="284"/>
      <c r="B929" s="296"/>
      <c r="H929" s="297"/>
    </row>
    <row r="930" spans="1:8" x14ac:dyDescent="0.2">
      <c r="A930" s="284"/>
      <c r="B930" s="296"/>
      <c r="H930" s="297"/>
    </row>
    <row r="931" spans="1:8" x14ac:dyDescent="0.2">
      <c r="A931" s="284"/>
      <c r="B931" s="296"/>
      <c r="H931" s="297"/>
    </row>
    <row r="932" spans="1:8" x14ac:dyDescent="0.2">
      <c r="A932" s="284"/>
      <c r="B932" s="296"/>
      <c r="H932" s="297"/>
    </row>
    <row r="933" spans="1:8" x14ac:dyDescent="0.2">
      <c r="A933" s="284"/>
      <c r="B933" s="296"/>
      <c r="H933" s="297"/>
    </row>
    <row r="934" spans="1:8" x14ac:dyDescent="0.2">
      <c r="A934" s="284"/>
      <c r="B934" s="296"/>
      <c r="H934" s="297"/>
    </row>
    <row r="935" spans="1:8" x14ac:dyDescent="0.2">
      <c r="A935" s="284"/>
      <c r="B935" s="296"/>
      <c r="H935" s="297"/>
    </row>
    <row r="936" spans="1:8" x14ac:dyDescent="0.2">
      <c r="A936" s="284"/>
      <c r="B936" s="296"/>
      <c r="H936" s="297"/>
    </row>
    <row r="937" spans="1:8" x14ac:dyDescent="0.2">
      <c r="A937" s="284"/>
      <c r="B937" s="296"/>
      <c r="H937" s="297"/>
    </row>
    <row r="938" spans="1:8" x14ac:dyDescent="0.2">
      <c r="A938" s="284"/>
      <c r="B938" s="296"/>
      <c r="H938" s="297"/>
    </row>
    <row r="939" spans="1:8" x14ac:dyDescent="0.2">
      <c r="A939" s="284"/>
      <c r="B939" s="296"/>
      <c r="H939" s="297"/>
    </row>
    <row r="940" spans="1:8" x14ac:dyDescent="0.2">
      <c r="A940" s="284"/>
      <c r="B940" s="296"/>
      <c r="H940" s="297"/>
    </row>
    <row r="941" spans="1:8" x14ac:dyDescent="0.2">
      <c r="A941" s="284"/>
      <c r="B941" s="296"/>
      <c r="H941" s="297"/>
    </row>
    <row r="942" spans="1:8" x14ac:dyDescent="0.2">
      <c r="A942" s="284"/>
      <c r="B942" s="296"/>
      <c r="H942" s="297"/>
    </row>
    <row r="943" spans="1:8" x14ac:dyDescent="0.2">
      <c r="A943" s="284"/>
      <c r="B943" s="296"/>
      <c r="H943" s="297"/>
    </row>
    <row r="944" spans="1:8" x14ac:dyDescent="0.2">
      <c r="A944" s="284"/>
      <c r="B944" s="296"/>
      <c r="H944" s="297"/>
    </row>
    <row r="945" spans="1:8" x14ac:dyDescent="0.2">
      <c r="A945" s="284"/>
      <c r="B945" s="296"/>
      <c r="H945" s="297"/>
    </row>
    <row r="946" spans="1:8" x14ac:dyDescent="0.2">
      <c r="A946" s="284"/>
      <c r="B946" s="296"/>
      <c r="H946" s="297"/>
    </row>
    <row r="947" spans="1:8" x14ac:dyDescent="0.2">
      <c r="A947" s="284"/>
      <c r="B947" s="296"/>
      <c r="H947" s="297"/>
    </row>
    <row r="948" spans="1:8" x14ac:dyDescent="0.2">
      <c r="A948" s="284"/>
      <c r="B948" s="296"/>
      <c r="H948" s="297"/>
    </row>
    <row r="949" spans="1:8" x14ac:dyDescent="0.2">
      <c r="A949" s="284"/>
      <c r="B949" s="296"/>
      <c r="H949" s="297"/>
    </row>
    <row r="950" spans="1:8" x14ac:dyDescent="0.2">
      <c r="A950" s="284"/>
      <c r="B950" s="296"/>
      <c r="H950" s="297"/>
    </row>
    <row r="951" spans="1:8" x14ac:dyDescent="0.2">
      <c r="A951" s="284"/>
      <c r="B951" s="296"/>
      <c r="H951" s="297"/>
    </row>
    <row r="952" spans="1:8" x14ac:dyDescent="0.2">
      <c r="A952" s="284"/>
      <c r="B952" s="296"/>
      <c r="H952" s="297"/>
    </row>
    <row r="953" spans="1:8" x14ac:dyDescent="0.2">
      <c r="A953" s="284"/>
      <c r="B953" s="296"/>
      <c r="H953" s="297"/>
    </row>
    <row r="954" spans="1:8" x14ac:dyDescent="0.2">
      <c r="A954" s="284"/>
      <c r="B954" s="296"/>
      <c r="H954" s="297"/>
    </row>
    <row r="955" spans="1:8" x14ac:dyDescent="0.2">
      <c r="A955" s="284"/>
      <c r="B955" s="296"/>
      <c r="H955" s="297"/>
    </row>
    <row r="956" spans="1:8" x14ac:dyDescent="0.2">
      <c r="A956" s="284"/>
      <c r="B956" s="296"/>
      <c r="H956" s="297"/>
    </row>
    <row r="957" spans="1:8" x14ac:dyDescent="0.2">
      <c r="A957" s="284"/>
      <c r="B957" s="296"/>
      <c r="H957" s="297"/>
    </row>
    <row r="958" spans="1:8" x14ac:dyDescent="0.2">
      <c r="A958" s="284"/>
      <c r="B958" s="296"/>
      <c r="H958" s="297"/>
    </row>
    <row r="959" spans="1:8" x14ac:dyDescent="0.2">
      <c r="A959" s="284"/>
      <c r="B959" s="296"/>
      <c r="H959" s="297"/>
    </row>
    <row r="960" spans="1:8" x14ac:dyDescent="0.2">
      <c r="A960" s="284"/>
      <c r="B960" s="296"/>
      <c r="H960" s="297"/>
    </row>
    <row r="961" spans="1:8" x14ac:dyDescent="0.2">
      <c r="A961" s="284"/>
      <c r="B961" s="296"/>
      <c r="H961" s="297"/>
    </row>
    <row r="962" spans="1:8" x14ac:dyDescent="0.2">
      <c r="A962" s="284"/>
      <c r="B962" s="296"/>
      <c r="H962" s="297"/>
    </row>
    <row r="963" spans="1:8" x14ac:dyDescent="0.2">
      <c r="A963" s="284"/>
      <c r="B963" s="296"/>
      <c r="H963" s="297"/>
    </row>
    <row r="964" spans="1:8" x14ac:dyDescent="0.2">
      <c r="A964" s="284"/>
      <c r="B964" s="296"/>
      <c r="H964" s="297"/>
    </row>
    <row r="965" spans="1:8" x14ac:dyDescent="0.2">
      <c r="A965" s="284"/>
      <c r="B965" s="296"/>
      <c r="H965" s="297"/>
    </row>
    <row r="966" spans="1:8" x14ac:dyDescent="0.2">
      <c r="A966" s="284"/>
      <c r="B966" s="296"/>
      <c r="H966" s="297"/>
    </row>
    <row r="967" spans="1:8" x14ac:dyDescent="0.2">
      <c r="A967" s="284"/>
      <c r="B967" s="296"/>
      <c r="H967" s="297"/>
    </row>
    <row r="968" spans="1:8" x14ac:dyDescent="0.2">
      <c r="A968" s="284"/>
      <c r="B968" s="296"/>
      <c r="H968" s="297"/>
    </row>
    <row r="969" spans="1:8" x14ac:dyDescent="0.2">
      <c r="A969" s="284"/>
      <c r="B969" s="296"/>
      <c r="H969" s="297"/>
    </row>
    <row r="970" spans="1:8" x14ac:dyDescent="0.2">
      <c r="A970" s="284"/>
      <c r="B970" s="296"/>
      <c r="H970" s="297"/>
    </row>
    <row r="971" spans="1:8" x14ac:dyDescent="0.2">
      <c r="A971" s="284"/>
      <c r="B971" s="296"/>
      <c r="H971" s="297"/>
    </row>
    <row r="972" spans="1:8" x14ac:dyDescent="0.2">
      <c r="A972" s="284"/>
      <c r="B972" s="296"/>
      <c r="H972" s="297"/>
    </row>
    <row r="973" spans="1:8" x14ac:dyDescent="0.2">
      <c r="A973" s="284"/>
      <c r="B973" s="296"/>
      <c r="H973" s="297"/>
    </row>
    <row r="974" spans="1:8" x14ac:dyDescent="0.2">
      <c r="A974" s="284"/>
      <c r="B974" s="296"/>
      <c r="H974" s="297"/>
    </row>
    <row r="975" spans="1:8" x14ac:dyDescent="0.2">
      <c r="A975" s="284"/>
      <c r="B975" s="296"/>
      <c r="H975" s="297"/>
    </row>
    <row r="976" spans="1:8" x14ac:dyDescent="0.2">
      <c r="A976" s="284"/>
      <c r="B976" s="296"/>
      <c r="H976" s="297"/>
    </row>
    <row r="977" spans="1:8" x14ac:dyDescent="0.2">
      <c r="A977" s="284"/>
      <c r="B977" s="296"/>
      <c r="H977" s="297"/>
    </row>
    <row r="978" spans="1:8" x14ac:dyDescent="0.2">
      <c r="A978" s="284"/>
      <c r="B978" s="296"/>
      <c r="H978" s="297"/>
    </row>
    <row r="979" spans="1:8" x14ac:dyDescent="0.2">
      <c r="A979" s="284"/>
      <c r="B979" s="296"/>
      <c r="H979" s="297"/>
    </row>
    <row r="980" spans="1:8" x14ac:dyDescent="0.2">
      <c r="A980" s="284"/>
      <c r="B980" s="296"/>
      <c r="H980" s="297"/>
    </row>
    <row r="981" spans="1:8" x14ac:dyDescent="0.2">
      <c r="A981" s="284"/>
      <c r="B981" s="296"/>
      <c r="H981" s="297"/>
    </row>
    <row r="982" spans="1:8" x14ac:dyDescent="0.2">
      <c r="A982" s="284"/>
      <c r="B982" s="296"/>
      <c r="H982" s="297"/>
    </row>
    <row r="983" spans="1:8" x14ac:dyDescent="0.2">
      <c r="A983" s="284"/>
      <c r="B983" s="296"/>
      <c r="H983" s="297"/>
    </row>
    <row r="984" spans="1:8" x14ac:dyDescent="0.2">
      <c r="A984" s="284"/>
      <c r="B984" s="296"/>
      <c r="H984" s="297"/>
    </row>
    <row r="985" spans="1:8" x14ac:dyDescent="0.2">
      <c r="A985" s="284"/>
      <c r="B985" s="296"/>
      <c r="H985" s="297"/>
    </row>
    <row r="986" spans="1:8" x14ac:dyDescent="0.2">
      <c r="A986" s="284"/>
      <c r="B986" s="296"/>
      <c r="H986" s="297"/>
    </row>
    <row r="987" spans="1:8" x14ac:dyDescent="0.2">
      <c r="A987" s="284"/>
      <c r="B987" s="296"/>
      <c r="H987" s="297"/>
    </row>
    <row r="988" spans="1:8" x14ac:dyDescent="0.2">
      <c r="A988" s="284"/>
      <c r="B988" s="296"/>
      <c r="H988" s="297"/>
    </row>
    <row r="989" spans="1:8" x14ac:dyDescent="0.2">
      <c r="A989" s="284"/>
      <c r="B989" s="296"/>
      <c r="H989" s="297"/>
    </row>
    <row r="990" spans="1:8" x14ac:dyDescent="0.2">
      <c r="A990" s="284"/>
      <c r="B990" s="296"/>
      <c r="H990" s="297"/>
    </row>
    <row r="991" spans="1:8" x14ac:dyDescent="0.2">
      <c r="A991" s="284"/>
      <c r="B991" s="296"/>
      <c r="H991" s="297"/>
    </row>
    <row r="992" spans="1:8" x14ac:dyDescent="0.2">
      <c r="A992" s="284"/>
      <c r="B992" s="296"/>
      <c r="H992" s="297"/>
    </row>
    <row r="993" spans="1:8" x14ac:dyDescent="0.2">
      <c r="A993" s="284"/>
      <c r="B993" s="296"/>
      <c r="H993" s="297"/>
    </row>
    <row r="994" spans="1:8" x14ac:dyDescent="0.2">
      <c r="A994" s="284"/>
      <c r="B994" s="296"/>
      <c r="H994" s="297"/>
    </row>
    <row r="995" spans="1:8" x14ac:dyDescent="0.2">
      <c r="A995" s="284"/>
      <c r="B995" s="296"/>
      <c r="H995" s="297"/>
    </row>
    <row r="996" spans="1:8" x14ac:dyDescent="0.2">
      <c r="A996" s="284"/>
      <c r="B996" s="296"/>
      <c r="H996" s="297"/>
    </row>
    <row r="997" spans="1:8" x14ac:dyDescent="0.2">
      <c r="A997" s="284"/>
      <c r="B997" s="296"/>
      <c r="H997" s="297"/>
    </row>
    <row r="998" spans="1:8" x14ac:dyDescent="0.2">
      <c r="A998" s="284"/>
      <c r="B998" s="296"/>
      <c r="H998" s="297"/>
    </row>
    <row r="999" spans="1:8" x14ac:dyDescent="0.2">
      <c r="A999" s="284"/>
      <c r="B999" s="296"/>
      <c r="H999" s="297"/>
    </row>
    <row r="1000" spans="1:8" x14ac:dyDescent="0.2">
      <c r="A1000" s="284"/>
      <c r="B1000" s="296"/>
      <c r="H1000" s="297"/>
    </row>
    <row r="1001" spans="1:8" x14ac:dyDescent="0.2">
      <c r="A1001" s="284"/>
      <c r="B1001" s="296"/>
      <c r="H1001" s="297"/>
    </row>
    <row r="1002" spans="1:8" x14ac:dyDescent="0.2">
      <c r="A1002" s="284"/>
      <c r="B1002" s="296"/>
      <c r="H1002" s="297"/>
    </row>
    <row r="1003" spans="1:8" x14ac:dyDescent="0.2">
      <c r="A1003" s="284"/>
      <c r="B1003" s="296"/>
      <c r="H1003" s="297"/>
    </row>
    <row r="1004" spans="1:8" x14ac:dyDescent="0.2">
      <c r="A1004" s="284"/>
      <c r="B1004" s="296"/>
      <c r="H1004" s="297"/>
    </row>
    <row r="1005" spans="1:8" x14ac:dyDescent="0.2">
      <c r="A1005" s="284"/>
      <c r="B1005" s="296"/>
      <c r="H1005" s="297"/>
    </row>
    <row r="1006" spans="1:8" x14ac:dyDescent="0.2">
      <c r="A1006" s="284"/>
      <c r="B1006" s="296"/>
      <c r="H1006" s="297"/>
    </row>
    <row r="1007" spans="1:8" x14ac:dyDescent="0.2">
      <c r="A1007" s="284"/>
      <c r="B1007" s="296"/>
      <c r="H1007" s="297"/>
    </row>
    <row r="1008" spans="1:8" x14ac:dyDescent="0.2">
      <c r="A1008" s="284"/>
      <c r="B1008" s="296"/>
      <c r="H1008" s="297"/>
    </row>
    <row r="1009" spans="1:8" x14ac:dyDescent="0.2">
      <c r="A1009" s="284"/>
      <c r="B1009" s="296"/>
      <c r="H1009" s="297"/>
    </row>
    <row r="1010" spans="1:8" x14ac:dyDescent="0.2">
      <c r="A1010" s="284"/>
      <c r="B1010" s="296"/>
      <c r="H1010" s="297"/>
    </row>
    <row r="1011" spans="1:8" x14ac:dyDescent="0.2">
      <c r="A1011" s="284"/>
      <c r="B1011" s="296"/>
      <c r="H1011" s="297"/>
    </row>
    <row r="1012" spans="1:8" x14ac:dyDescent="0.2">
      <c r="A1012" s="284"/>
      <c r="B1012" s="296"/>
      <c r="H1012" s="297"/>
    </row>
    <row r="1013" spans="1:8" x14ac:dyDescent="0.2">
      <c r="A1013" s="284"/>
      <c r="B1013" s="296"/>
      <c r="H1013" s="297"/>
    </row>
    <row r="1014" spans="1:8" x14ac:dyDescent="0.2">
      <c r="A1014" s="284"/>
      <c r="B1014" s="296"/>
      <c r="H1014" s="297"/>
    </row>
    <row r="1015" spans="1:8" x14ac:dyDescent="0.2">
      <c r="A1015" s="284"/>
      <c r="B1015" s="296"/>
      <c r="H1015" s="297"/>
    </row>
    <row r="1016" spans="1:8" x14ac:dyDescent="0.2">
      <c r="A1016" s="284"/>
      <c r="B1016" s="296"/>
      <c r="H1016" s="297"/>
    </row>
    <row r="1017" spans="1:8" x14ac:dyDescent="0.2">
      <c r="A1017" s="284"/>
      <c r="B1017" s="296"/>
      <c r="H1017" s="297"/>
    </row>
    <row r="1018" spans="1:8" x14ac:dyDescent="0.2">
      <c r="A1018" s="284"/>
      <c r="B1018" s="296"/>
      <c r="H1018" s="297"/>
    </row>
    <row r="1019" spans="1:8" x14ac:dyDescent="0.2">
      <c r="A1019" s="284"/>
      <c r="B1019" s="296"/>
      <c r="H1019" s="297"/>
    </row>
    <row r="1020" spans="1:8" x14ac:dyDescent="0.2">
      <c r="A1020" s="284"/>
      <c r="B1020" s="296"/>
      <c r="H1020" s="297"/>
    </row>
    <row r="1021" spans="1:8" x14ac:dyDescent="0.2">
      <c r="A1021" s="284"/>
      <c r="B1021" s="296"/>
      <c r="H1021" s="297"/>
    </row>
    <row r="1022" spans="1:8" x14ac:dyDescent="0.2">
      <c r="A1022" s="284"/>
      <c r="B1022" s="296"/>
      <c r="H1022" s="297"/>
    </row>
    <row r="1023" spans="1:8" x14ac:dyDescent="0.2">
      <c r="A1023" s="284"/>
      <c r="B1023" s="296"/>
      <c r="H1023" s="297"/>
    </row>
    <row r="1024" spans="1:8" x14ac:dyDescent="0.2">
      <c r="A1024" s="284"/>
      <c r="B1024" s="296"/>
      <c r="H1024" s="297"/>
    </row>
    <row r="1025" spans="1:8" x14ac:dyDescent="0.2">
      <c r="A1025" s="284"/>
      <c r="B1025" s="296"/>
      <c r="H1025" s="297"/>
    </row>
    <row r="1026" spans="1:8" x14ac:dyDescent="0.2">
      <c r="A1026" s="284"/>
      <c r="B1026" s="296"/>
      <c r="H1026" s="297"/>
    </row>
    <row r="1027" spans="1:8" x14ac:dyDescent="0.2">
      <c r="A1027" s="284"/>
      <c r="B1027" s="296"/>
      <c r="H1027" s="297"/>
    </row>
    <row r="1028" spans="1:8" x14ac:dyDescent="0.2">
      <c r="A1028" s="284"/>
      <c r="B1028" s="296"/>
      <c r="H1028" s="297"/>
    </row>
    <row r="1029" spans="1:8" x14ac:dyDescent="0.2">
      <c r="A1029" s="284"/>
      <c r="B1029" s="296"/>
      <c r="H1029" s="297"/>
    </row>
    <row r="1030" spans="1:8" x14ac:dyDescent="0.2">
      <c r="A1030" s="284"/>
      <c r="B1030" s="296"/>
      <c r="H1030" s="297"/>
    </row>
    <row r="1031" spans="1:8" x14ac:dyDescent="0.2">
      <c r="A1031" s="284"/>
      <c r="B1031" s="296"/>
      <c r="H1031" s="297"/>
    </row>
    <row r="1032" spans="1:8" x14ac:dyDescent="0.2">
      <c r="A1032" s="284"/>
      <c r="B1032" s="296"/>
      <c r="H1032" s="297"/>
    </row>
    <row r="1033" spans="1:8" x14ac:dyDescent="0.2">
      <c r="A1033" s="284"/>
      <c r="B1033" s="296"/>
      <c r="H1033" s="297"/>
    </row>
    <row r="1034" spans="1:8" x14ac:dyDescent="0.2">
      <c r="A1034" s="284"/>
      <c r="B1034" s="296"/>
      <c r="H1034" s="297"/>
    </row>
    <row r="1035" spans="1:8" x14ac:dyDescent="0.2">
      <c r="A1035" s="284"/>
      <c r="B1035" s="296"/>
      <c r="H1035" s="297"/>
    </row>
    <row r="1036" spans="1:8" x14ac:dyDescent="0.2">
      <c r="A1036" s="284"/>
      <c r="B1036" s="296"/>
      <c r="H1036" s="297"/>
    </row>
    <row r="1037" spans="1:8" x14ac:dyDescent="0.2">
      <c r="A1037" s="284"/>
      <c r="B1037" s="296"/>
      <c r="H1037" s="297"/>
    </row>
    <row r="1038" spans="1:8" x14ac:dyDescent="0.2">
      <c r="A1038" s="284"/>
      <c r="B1038" s="296"/>
      <c r="H1038" s="297"/>
    </row>
    <row r="1039" spans="1:8" x14ac:dyDescent="0.2">
      <c r="A1039" s="284"/>
      <c r="B1039" s="296"/>
      <c r="H1039" s="297"/>
    </row>
    <row r="1040" spans="1:8" x14ac:dyDescent="0.2">
      <c r="A1040" s="284"/>
      <c r="B1040" s="296"/>
      <c r="H1040" s="297"/>
    </row>
    <row r="1041" spans="1:8" x14ac:dyDescent="0.2">
      <c r="A1041" s="284"/>
      <c r="B1041" s="296"/>
      <c r="H1041" s="297"/>
    </row>
    <row r="1042" spans="1:8" x14ac:dyDescent="0.2">
      <c r="A1042" s="284"/>
      <c r="B1042" s="296"/>
      <c r="H1042" s="297"/>
    </row>
    <row r="1043" spans="1:8" x14ac:dyDescent="0.2">
      <c r="A1043" s="284"/>
      <c r="B1043" s="296"/>
      <c r="H1043" s="297"/>
    </row>
    <row r="1044" spans="1:8" x14ac:dyDescent="0.2">
      <c r="A1044" s="284"/>
      <c r="B1044" s="296"/>
      <c r="H1044" s="297"/>
    </row>
    <row r="1045" spans="1:8" x14ac:dyDescent="0.2">
      <c r="A1045" s="284"/>
      <c r="B1045" s="296"/>
      <c r="H1045" s="297"/>
    </row>
    <row r="1046" spans="1:8" x14ac:dyDescent="0.2">
      <c r="A1046" s="284"/>
      <c r="B1046" s="296"/>
      <c r="H1046" s="297"/>
    </row>
    <row r="1047" spans="1:8" x14ac:dyDescent="0.2">
      <c r="A1047" s="284"/>
      <c r="B1047" s="296"/>
      <c r="H1047" s="297"/>
    </row>
    <row r="1048" spans="1:8" x14ac:dyDescent="0.2">
      <c r="A1048" s="284"/>
      <c r="B1048" s="296"/>
      <c r="H1048" s="297"/>
    </row>
    <row r="1049" spans="1:8" x14ac:dyDescent="0.2">
      <c r="A1049" s="284"/>
      <c r="B1049" s="296"/>
      <c r="H1049" s="297"/>
    </row>
    <row r="1050" spans="1:8" x14ac:dyDescent="0.2">
      <c r="A1050" s="284"/>
      <c r="B1050" s="296"/>
      <c r="H1050" s="297"/>
    </row>
    <row r="1051" spans="1:8" x14ac:dyDescent="0.2">
      <c r="A1051" s="284"/>
      <c r="B1051" s="296"/>
      <c r="H1051" s="297"/>
    </row>
    <row r="1052" spans="1:8" x14ac:dyDescent="0.2">
      <c r="A1052" s="284"/>
      <c r="B1052" s="296"/>
      <c r="H1052" s="297"/>
    </row>
    <row r="1053" spans="1:8" x14ac:dyDescent="0.2">
      <c r="A1053" s="284"/>
      <c r="B1053" s="296"/>
      <c r="H1053" s="297"/>
    </row>
    <row r="1054" spans="1:8" x14ac:dyDescent="0.2">
      <c r="A1054" s="284"/>
      <c r="B1054" s="296"/>
      <c r="H1054" s="297"/>
    </row>
    <row r="1055" spans="1:8" x14ac:dyDescent="0.2">
      <c r="A1055" s="284"/>
      <c r="B1055" s="296"/>
      <c r="H1055" s="297"/>
    </row>
    <row r="1056" spans="1:8" x14ac:dyDescent="0.2">
      <c r="A1056" s="284"/>
      <c r="B1056" s="296"/>
      <c r="H1056" s="297"/>
    </row>
    <row r="1057" spans="1:8" x14ac:dyDescent="0.2">
      <c r="A1057" s="284"/>
      <c r="B1057" s="296"/>
      <c r="H1057" s="297"/>
    </row>
    <row r="1058" spans="1:8" x14ac:dyDescent="0.2">
      <c r="A1058" s="284"/>
      <c r="B1058" s="296"/>
      <c r="H1058" s="297"/>
    </row>
    <row r="1059" spans="1:8" x14ac:dyDescent="0.2">
      <c r="A1059" s="284"/>
      <c r="B1059" s="296"/>
      <c r="H1059" s="297"/>
    </row>
    <row r="1060" spans="1:8" x14ac:dyDescent="0.2">
      <c r="A1060" s="284"/>
      <c r="B1060" s="296"/>
      <c r="H1060" s="297"/>
    </row>
    <row r="1061" spans="1:8" x14ac:dyDescent="0.2">
      <c r="A1061" s="284"/>
      <c r="B1061" s="296"/>
      <c r="H1061" s="297"/>
    </row>
    <row r="1062" spans="1:8" x14ac:dyDescent="0.2">
      <c r="A1062" s="284"/>
      <c r="B1062" s="296"/>
      <c r="H1062" s="297"/>
    </row>
    <row r="1063" spans="1:8" x14ac:dyDescent="0.2">
      <c r="A1063" s="284"/>
      <c r="B1063" s="296"/>
      <c r="H1063" s="297"/>
    </row>
    <row r="1064" spans="1:8" x14ac:dyDescent="0.2">
      <c r="A1064" s="284"/>
      <c r="B1064" s="296"/>
      <c r="H1064" s="297"/>
    </row>
    <row r="1065" spans="1:8" x14ac:dyDescent="0.2">
      <c r="A1065" s="284"/>
      <c r="B1065" s="296"/>
      <c r="H1065" s="297"/>
    </row>
    <row r="1066" spans="1:8" x14ac:dyDescent="0.2">
      <c r="A1066" s="284"/>
      <c r="B1066" s="296"/>
      <c r="H1066" s="297"/>
    </row>
    <row r="1067" spans="1:8" x14ac:dyDescent="0.2">
      <c r="A1067" s="284"/>
      <c r="B1067" s="296"/>
      <c r="H1067" s="297"/>
    </row>
    <row r="1068" spans="1:8" x14ac:dyDescent="0.2">
      <c r="A1068" s="284"/>
      <c r="B1068" s="296"/>
      <c r="H1068" s="297"/>
    </row>
    <row r="1069" spans="1:8" x14ac:dyDescent="0.2">
      <c r="A1069" s="284"/>
      <c r="B1069" s="296"/>
      <c r="H1069" s="297"/>
    </row>
    <row r="1070" spans="1:8" x14ac:dyDescent="0.2">
      <c r="A1070" s="284"/>
      <c r="B1070" s="296"/>
      <c r="H1070" s="297"/>
    </row>
    <row r="1071" spans="1:8" x14ac:dyDescent="0.2">
      <c r="A1071" s="284"/>
      <c r="B1071" s="296"/>
      <c r="H1071" s="297"/>
    </row>
    <row r="1072" spans="1:8" x14ac:dyDescent="0.2">
      <c r="A1072" s="284"/>
      <c r="B1072" s="296"/>
      <c r="H1072" s="297"/>
    </row>
    <row r="1073" spans="1:8" x14ac:dyDescent="0.2">
      <c r="A1073" s="284"/>
      <c r="B1073" s="296"/>
      <c r="H1073" s="297"/>
    </row>
    <row r="1074" spans="1:8" x14ac:dyDescent="0.2">
      <c r="A1074" s="284"/>
      <c r="B1074" s="296"/>
      <c r="H1074" s="297"/>
    </row>
    <row r="1075" spans="1:8" x14ac:dyDescent="0.2">
      <c r="A1075" s="284"/>
      <c r="B1075" s="296"/>
      <c r="H1075" s="297"/>
    </row>
    <row r="1076" spans="1:8" x14ac:dyDescent="0.2">
      <c r="A1076" s="284"/>
      <c r="B1076" s="296"/>
      <c r="H1076" s="297"/>
    </row>
    <row r="1077" spans="1:8" x14ac:dyDescent="0.2">
      <c r="A1077" s="284"/>
      <c r="B1077" s="296"/>
      <c r="H1077" s="297"/>
    </row>
    <row r="1078" spans="1:8" x14ac:dyDescent="0.2">
      <c r="A1078" s="284"/>
      <c r="B1078" s="296"/>
      <c r="H1078" s="297"/>
    </row>
    <row r="1079" spans="1:8" x14ac:dyDescent="0.2">
      <c r="A1079" s="284"/>
      <c r="B1079" s="296"/>
      <c r="H1079" s="297"/>
    </row>
    <row r="1080" spans="1:8" x14ac:dyDescent="0.2">
      <c r="A1080" s="284"/>
      <c r="B1080" s="296"/>
      <c r="H1080" s="297"/>
    </row>
    <row r="1081" spans="1:8" x14ac:dyDescent="0.2">
      <c r="A1081" s="284"/>
      <c r="B1081" s="296"/>
      <c r="H1081" s="297"/>
    </row>
    <row r="1082" spans="1:8" x14ac:dyDescent="0.2">
      <c r="A1082" s="284"/>
      <c r="B1082" s="296"/>
      <c r="H1082" s="297"/>
    </row>
    <row r="1083" spans="1:8" x14ac:dyDescent="0.2">
      <c r="A1083" s="284"/>
      <c r="B1083" s="296"/>
      <c r="H1083" s="297"/>
    </row>
    <row r="1084" spans="1:8" x14ac:dyDescent="0.2">
      <c r="A1084" s="284"/>
      <c r="B1084" s="296"/>
      <c r="H1084" s="297"/>
    </row>
    <row r="1085" spans="1:8" x14ac:dyDescent="0.2">
      <c r="A1085" s="284"/>
      <c r="B1085" s="296"/>
      <c r="H1085" s="297"/>
    </row>
    <row r="1086" spans="1:8" x14ac:dyDescent="0.2">
      <c r="A1086" s="284"/>
      <c r="B1086" s="296"/>
      <c r="H1086" s="297"/>
    </row>
    <row r="1087" spans="1:8" x14ac:dyDescent="0.2">
      <c r="A1087" s="284"/>
      <c r="B1087" s="296"/>
      <c r="H1087" s="297"/>
    </row>
    <row r="1088" spans="1:8" x14ac:dyDescent="0.2">
      <c r="A1088" s="284"/>
      <c r="B1088" s="296"/>
      <c r="H1088" s="297"/>
    </row>
    <row r="1089" spans="1:8" x14ac:dyDescent="0.2">
      <c r="A1089" s="284"/>
      <c r="B1089" s="296"/>
      <c r="H1089" s="297"/>
    </row>
    <row r="1090" spans="1:8" x14ac:dyDescent="0.2">
      <c r="A1090" s="284"/>
      <c r="B1090" s="296"/>
      <c r="H1090" s="297"/>
    </row>
    <row r="1091" spans="1:8" x14ac:dyDescent="0.2">
      <c r="A1091" s="284"/>
      <c r="B1091" s="296"/>
      <c r="H1091" s="297"/>
    </row>
    <row r="1092" spans="1:8" x14ac:dyDescent="0.2">
      <c r="A1092" s="284"/>
      <c r="B1092" s="296"/>
      <c r="H1092" s="297"/>
    </row>
    <row r="1093" spans="1:8" x14ac:dyDescent="0.2">
      <c r="A1093" s="284"/>
      <c r="B1093" s="296"/>
      <c r="H1093" s="297"/>
    </row>
    <row r="1094" spans="1:8" x14ac:dyDescent="0.2">
      <c r="A1094" s="284"/>
      <c r="B1094" s="296"/>
      <c r="H1094" s="297"/>
    </row>
    <row r="1095" spans="1:8" x14ac:dyDescent="0.2">
      <c r="A1095" s="284"/>
      <c r="B1095" s="296"/>
      <c r="H1095" s="297"/>
    </row>
    <row r="1096" spans="1:8" x14ac:dyDescent="0.2">
      <c r="A1096" s="284"/>
      <c r="B1096" s="296"/>
      <c r="H1096" s="297"/>
    </row>
    <row r="1097" spans="1:8" x14ac:dyDescent="0.2">
      <c r="A1097" s="284"/>
      <c r="B1097" s="296"/>
      <c r="H1097" s="297"/>
    </row>
    <row r="1098" spans="1:8" x14ac:dyDescent="0.2">
      <c r="A1098" s="284"/>
      <c r="B1098" s="296"/>
      <c r="H1098" s="297"/>
    </row>
    <row r="1099" spans="1:8" x14ac:dyDescent="0.2">
      <c r="A1099" s="284"/>
      <c r="B1099" s="296"/>
      <c r="H1099" s="297"/>
    </row>
    <row r="1100" spans="1:8" x14ac:dyDescent="0.2">
      <c r="A1100" s="284"/>
      <c r="B1100" s="296"/>
      <c r="H1100" s="297"/>
    </row>
    <row r="1101" spans="1:8" x14ac:dyDescent="0.2">
      <c r="A1101" s="284"/>
      <c r="B1101" s="296"/>
      <c r="H1101" s="297"/>
    </row>
    <row r="1102" spans="1:8" x14ac:dyDescent="0.2">
      <c r="A1102" s="284"/>
      <c r="B1102" s="296"/>
      <c r="H1102" s="297"/>
    </row>
    <row r="1103" spans="1:8" x14ac:dyDescent="0.2">
      <c r="A1103" s="284"/>
      <c r="B1103" s="296"/>
      <c r="H1103" s="297"/>
    </row>
    <row r="1104" spans="1:8" x14ac:dyDescent="0.2">
      <c r="A1104" s="284"/>
      <c r="B1104" s="296"/>
      <c r="H1104" s="297"/>
    </row>
    <row r="1105" spans="1:8" x14ac:dyDescent="0.2">
      <c r="A1105" s="284"/>
      <c r="B1105" s="296"/>
      <c r="H1105" s="297"/>
    </row>
    <row r="1106" spans="1:8" x14ac:dyDescent="0.2">
      <c r="A1106" s="284"/>
      <c r="B1106" s="296"/>
      <c r="H1106" s="297"/>
    </row>
    <row r="1107" spans="1:8" x14ac:dyDescent="0.2">
      <c r="A1107" s="284"/>
      <c r="B1107" s="296"/>
      <c r="H1107" s="297"/>
    </row>
    <row r="1108" spans="1:8" x14ac:dyDescent="0.2">
      <c r="A1108" s="284"/>
      <c r="B1108" s="296"/>
      <c r="H1108" s="297"/>
    </row>
    <row r="1109" spans="1:8" x14ac:dyDescent="0.2">
      <c r="A1109" s="284"/>
      <c r="B1109" s="296"/>
      <c r="H1109" s="297"/>
    </row>
    <row r="1110" spans="1:8" x14ac:dyDescent="0.2">
      <c r="A1110" s="284"/>
      <c r="B1110" s="296"/>
      <c r="H1110" s="297"/>
    </row>
    <row r="1111" spans="1:8" x14ac:dyDescent="0.2">
      <c r="A1111" s="284"/>
      <c r="B1111" s="296"/>
      <c r="H1111" s="297"/>
    </row>
    <row r="1112" spans="1:8" x14ac:dyDescent="0.2">
      <c r="A1112" s="284"/>
      <c r="B1112" s="296"/>
      <c r="H1112" s="297"/>
    </row>
    <row r="1113" spans="1:8" x14ac:dyDescent="0.2">
      <c r="A1113" s="284"/>
      <c r="B1113" s="296"/>
      <c r="H1113" s="297"/>
    </row>
    <row r="1114" spans="1:8" x14ac:dyDescent="0.2">
      <c r="A1114" s="284"/>
      <c r="B1114" s="296"/>
      <c r="H1114" s="297"/>
    </row>
    <row r="1115" spans="1:8" x14ac:dyDescent="0.2">
      <c r="A1115" s="284"/>
      <c r="B1115" s="296"/>
      <c r="H1115" s="297"/>
    </row>
    <row r="1116" spans="1:8" x14ac:dyDescent="0.2">
      <c r="A1116" s="284"/>
      <c r="B1116" s="296"/>
      <c r="H1116" s="297"/>
    </row>
    <row r="1117" spans="1:8" x14ac:dyDescent="0.2">
      <c r="A1117" s="284"/>
      <c r="B1117" s="296"/>
      <c r="H1117" s="297"/>
    </row>
    <row r="1118" spans="1:8" x14ac:dyDescent="0.2">
      <c r="A1118" s="284"/>
      <c r="B1118" s="296"/>
      <c r="H1118" s="297"/>
    </row>
    <row r="1119" spans="1:8" x14ac:dyDescent="0.2">
      <c r="A1119" s="284"/>
      <c r="B1119" s="296"/>
      <c r="H1119" s="297"/>
    </row>
    <row r="1120" spans="1:8" x14ac:dyDescent="0.2">
      <c r="A1120" s="284"/>
      <c r="B1120" s="296"/>
      <c r="H1120" s="297"/>
    </row>
    <row r="1121" spans="1:8" x14ac:dyDescent="0.2">
      <c r="A1121" s="284"/>
      <c r="B1121" s="296"/>
      <c r="H1121" s="297"/>
    </row>
    <row r="1122" spans="1:8" x14ac:dyDescent="0.2">
      <c r="A1122" s="284"/>
      <c r="B1122" s="296"/>
      <c r="H1122" s="297"/>
    </row>
    <row r="1123" spans="1:8" x14ac:dyDescent="0.2">
      <c r="A1123" s="284"/>
      <c r="B1123" s="296"/>
      <c r="H1123" s="297"/>
    </row>
    <row r="1124" spans="1:8" x14ac:dyDescent="0.2">
      <c r="A1124" s="284"/>
      <c r="B1124" s="296"/>
      <c r="H1124" s="297"/>
    </row>
    <row r="1125" spans="1:8" x14ac:dyDescent="0.2">
      <c r="A1125" s="284"/>
      <c r="B1125" s="296"/>
      <c r="H1125" s="297"/>
    </row>
    <row r="1126" spans="1:8" x14ac:dyDescent="0.2">
      <c r="A1126" s="284"/>
      <c r="B1126" s="296"/>
      <c r="H1126" s="297"/>
    </row>
    <row r="1127" spans="1:8" x14ac:dyDescent="0.2">
      <c r="A1127" s="284"/>
      <c r="B1127" s="296"/>
      <c r="H1127" s="297"/>
    </row>
    <row r="1128" spans="1:8" x14ac:dyDescent="0.2">
      <c r="A1128" s="284"/>
      <c r="B1128" s="296"/>
      <c r="H1128" s="297"/>
    </row>
    <row r="1129" spans="1:8" x14ac:dyDescent="0.2">
      <c r="A1129" s="284"/>
      <c r="B1129" s="296"/>
      <c r="H1129" s="297"/>
    </row>
    <row r="1130" spans="1:8" x14ac:dyDescent="0.2">
      <c r="A1130" s="284"/>
      <c r="B1130" s="296"/>
      <c r="H1130" s="297"/>
    </row>
    <row r="1131" spans="1:8" x14ac:dyDescent="0.2">
      <c r="A1131" s="284"/>
      <c r="B1131" s="296"/>
      <c r="H1131" s="297"/>
    </row>
    <row r="1132" spans="1:8" x14ac:dyDescent="0.2">
      <c r="A1132" s="284"/>
      <c r="B1132" s="296"/>
      <c r="H1132" s="297"/>
    </row>
    <row r="1133" spans="1:8" x14ac:dyDescent="0.2">
      <c r="A1133" s="284"/>
      <c r="B1133" s="296"/>
      <c r="H1133" s="297"/>
    </row>
    <row r="1134" spans="1:8" x14ac:dyDescent="0.2">
      <c r="A1134" s="284"/>
      <c r="B1134" s="296"/>
      <c r="H1134" s="297"/>
    </row>
    <row r="1135" spans="1:8" x14ac:dyDescent="0.2">
      <c r="A1135" s="284"/>
      <c r="B1135" s="296"/>
      <c r="H1135" s="297"/>
    </row>
    <row r="1136" spans="1:8" x14ac:dyDescent="0.2">
      <c r="A1136" s="284"/>
      <c r="B1136" s="296"/>
      <c r="H1136" s="297"/>
    </row>
    <row r="1137" spans="1:8" x14ac:dyDescent="0.2">
      <c r="A1137" s="284"/>
      <c r="B1137" s="296"/>
      <c r="H1137" s="297"/>
    </row>
    <row r="1138" spans="1:8" x14ac:dyDescent="0.2">
      <c r="A1138" s="284"/>
      <c r="B1138" s="296"/>
      <c r="H1138" s="297"/>
    </row>
    <row r="1139" spans="1:8" x14ac:dyDescent="0.2">
      <c r="A1139" s="284"/>
      <c r="B1139" s="296"/>
      <c r="H1139" s="297"/>
    </row>
    <row r="1140" spans="1:8" x14ac:dyDescent="0.2">
      <c r="A1140" s="284"/>
      <c r="B1140" s="296"/>
      <c r="H1140" s="297"/>
    </row>
    <row r="1141" spans="1:8" x14ac:dyDescent="0.2">
      <c r="A1141" s="284"/>
      <c r="B1141" s="296"/>
      <c r="H1141" s="297"/>
    </row>
    <row r="1142" spans="1:8" x14ac:dyDescent="0.2">
      <c r="A1142" s="284"/>
      <c r="B1142" s="296"/>
      <c r="H1142" s="297"/>
    </row>
    <row r="1143" spans="1:8" x14ac:dyDescent="0.2">
      <c r="A1143" s="284"/>
      <c r="B1143" s="296"/>
      <c r="H1143" s="297"/>
    </row>
    <row r="1144" spans="1:8" x14ac:dyDescent="0.2">
      <c r="A1144" s="284"/>
      <c r="B1144" s="296"/>
      <c r="H1144" s="297"/>
    </row>
    <row r="1145" spans="1:8" x14ac:dyDescent="0.2">
      <c r="A1145" s="284"/>
      <c r="B1145" s="296"/>
      <c r="H1145" s="297"/>
    </row>
    <row r="1146" spans="1:8" x14ac:dyDescent="0.2">
      <c r="A1146" s="284"/>
      <c r="B1146" s="296"/>
      <c r="H1146" s="297"/>
    </row>
    <row r="1147" spans="1:8" x14ac:dyDescent="0.2">
      <c r="A1147" s="284"/>
      <c r="B1147" s="296"/>
      <c r="H1147" s="297"/>
    </row>
    <row r="1148" spans="1:8" x14ac:dyDescent="0.2">
      <c r="A1148" s="284"/>
      <c r="B1148" s="296"/>
      <c r="H1148" s="297"/>
    </row>
    <row r="1149" spans="1:8" x14ac:dyDescent="0.2">
      <c r="A1149" s="284"/>
      <c r="B1149" s="296"/>
      <c r="H1149" s="297"/>
    </row>
    <row r="1150" spans="1:8" x14ac:dyDescent="0.2">
      <c r="A1150" s="284"/>
      <c r="B1150" s="296"/>
      <c r="H1150" s="297"/>
    </row>
    <row r="1151" spans="1:8" x14ac:dyDescent="0.2">
      <c r="A1151" s="284"/>
      <c r="B1151" s="296"/>
      <c r="H1151" s="297"/>
    </row>
    <row r="1152" spans="1:8" x14ac:dyDescent="0.2">
      <c r="A1152" s="284"/>
      <c r="B1152" s="296"/>
      <c r="H1152" s="297"/>
    </row>
    <row r="1153" spans="1:8" x14ac:dyDescent="0.2">
      <c r="A1153" s="284"/>
      <c r="B1153" s="296"/>
      <c r="H1153" s="297"/>
    </row>
    <row r="1154" spans="1:8" x14ac:dyDescent="0.2">
      <c r="A1154" s="284"/>
      <c r="B1154" s="296"/>
      <c r="H1154" s="297"/>
    </row>
    <row r="1155" spans="1:8" x14ac:dyDescent="0.2">
      <c r="A1155" s="284"/>
      <c r="B1155" s="296"/>
      <c r="H1155" s="297"/>
    </row>
    <row r="1156" spans="1:8" x14ac:dyDescent="0.2">
      <c r="A1156" s="284"/>
      <c r="B1156" s="296"/>
      <c r="H1156" s="297"/>
    </row>
    <row r="1157" spans="1:8" x14ac:dyDescent="0.2">
      <c r="A1157" s="284"/>
      <c r="B1157" s="296"/>
      <c r="H1157" s="297"/>
    </row>
    <row r="1158" spans="1:8" x14ac:dyDescent="0.2">
      <c r="A1158" s="284"/>
      <c r="B1158" s="296"/>
      <c r="H1158" s="297"/>
    </row>
    <row r="1159" spans="1:8" x14ac:dyDescent="0.2">
      <c r="A1159" s="284"/>
      <c r="B1159" s="296"/>
      <c r="H1159" s="297"/>
    </row>
    <row r="1160" spans="1:8" x14ac:dyDescent="0.2">
      <c r="A1160" s="284"/>
      <c r="B1160" s="296"/>
      <c r="H1160" s="297"/>
    </row>
    <row r="1161" spans="1:8" x14ac:dyDescent="0.2">
      <c r="A1161" s="284"/>
      <c r="B1161" s="296"/>
      <c r="H1161" s="297"/>
    </row>
    <row r="1162" spans="1:8" x14ac:dyDescent="0.2">
      <c r="A1162" s="284"/>
      <c r="B1162" s="296"/>
      <c r="H1162" s="297"/>
    </row>
    <row r="1163" spans="1:8" x14ac:dyDescent="0.2">
      <c r="A1163" s="284"/>
      <c r="B1163" s="296"/>
      <c r="H1163" s="297"/>
    </row>
    <row r="1164" spans="1:8" x14ac:dyDescent="0.2">
      <c r="A1164" s="284"/>
      <c r="B1164" s="296"/>
      <c r="H1164" s="297"/>
    </row>
    <row r="1165" spans="1:8" x14ac:dyDescent="0.2">
      <c r="A1165" s="284"/>
      <c r="B1165" s="296"/>
      <c r="H1165" s="297"/>
    </row>
    <row r="1166" spans="1:8" x14ac:dyDescent="0.2">
      <c r="A1166" s="284"/>
      <c r="B1166" s="296"/>
      <c r="H1166" s="297"/>
    </row>
    <row r="1167" spans="1:8" x14ac:dyDescent="0.2">
      <c r="A1167" s="284"/>
      <c r="B1167" s="296"/>
      <c r="H1167" s="297"/>
    </row>
    <row r="1168" spans="1:8" x14ac:dyDescent="0.2">
      <c r="A1168" s="284"/>
      <c r="B1168" s="296"/>
      <c r="H1168" s="297"/>
    </row>
    <row r="1169" spans="1:8" x14ac:dyDescent="0.2">
      <c r="A1169" s="284"/>
      <c r="B1169" s="296"/>
      <c r="H1169" s="297"/>
    </row>
    <row r="1170" spans="1:8" x14ac:dyDescent="0.2">
      <c r="A1170" s="284"/>
      <c r="B1170" s="296"/>
      <c r="H1170" s="297"/>
    </row>
    <row r="1171" spans="1:8" x14ac:dyDescent="0.2">
      <c r="A1171" s="284"/>
      <c r="B1171" s="296"/>
      <c r="H1171" s="297"/>
    </row>
    <row r="1172" spans="1:8" x14ac:dyDescent="0.2">
      <c r="A1172" s="284"/>
      <c r="B1172" s="296"/>
      <c r="H1172" s="297"/>
    </row>
    <row r="1173" spans="1:8" x14ac:dyDescent="0.2">
      <c r="A1173" s="284"/>
      <c r="B1173" s="296"/>
      <c r="H1173" s="297"/>
    </row>
    <row r="1174" spans="1:8" x14ac:dyDescent="0.2">
      <c r="A1174" s="284"/>
      <c r="B1174" s="296"/>
      <c r="H1174" s="297"/>
    </row>
    <row r="1175" spans="1:8" x14ac:dyDescent="0.2">
      <c r="A1175" s="284"/>
      <c r="B1175" s="296"/>
      <c r="H1175" s="297"/>
    </row>
    <row r="1176" spans="1:8" x14ac:dyDescent="0.2">
      <c r="A1176" s="284"/>
      <c r="B1176" s="296"/>
      <c r="H1176" s="297"/>
    </row>
    <row r="1177" spans="1:8" x14ac:dyDescent="0.2">
      <c r="A1177" s="284"/>
      <c r="B1177" s="296"/>
      <c r="H1177" s="297"/>
    </row>
    <row r="1178" spans="1:8" x14ac:dyDescent="0.2">
      <c r="A1178" s="284"/>
      <c r="B1178" s="296"/>
      <c r="H1178" s="297"/>
    </row>
    <row r="1179" spans="1:8" x14ac:dyDescent="0.2">
      <c r="A1179" s="284"/>
      <c r="B1179" s="296"/>
      <c r="H1179" s="297"/>
    </row>
    <row r="1180" spans="1:8" x14ac:dyDescent="0.2">
      <c r="A1180" s="284"/>
      <c r="B1180" s="296"/>
      <c r="H1180" s="297"/>
    </row>
    <row r="1181" spans="1:8" x14ac:dyDescent="0.2">
      <c r="A1181" s="284"/>
      <c r="B1181" s="296"/>
      <c r="H1181" s="297"/>
    </row>
    <row r="1182" spans="1:8" x14ac:dyDescent="0.2">
      <c r="A1182" s="284"/>
      <c r="B1182" s="296"/>
      <c r="H1182" s="297"/>
    </row>
    <row r="1183" spans="1:8" x14ac:dyDescent="0.2">
      <c r="A1183" s="284"/>
      <c r="B1183" s="296"/>
      <c r="H1183" s="297"/>
    </row>
    <row r="1184" spans="1:8" x14ac:dyDescent="0.2">
      <c r="A1184" s="284"/>
      <c r="B1184" s="296"/>
      <c r="H1184" s="297"/>
    </row>
    <row r="1185" spans="1:8" x14ac:dyDescent="0.2">
      <c r="A1185" s="284"/>
      <c r="B1185" s="296"/>
      <c r="H1185" s="297"/>
    </row>
    <row r="1186" spans="1:8" x14ac:dyDescent="0.2">
      <c r="A1186" s="284"/>
      <c r="B1186" s="296"/>
      <c r="H1186" s="297"/>
    </row>
    <row r="1187" spans="1:8" x14ac:dyDescent="0.2">
      <c r="A1187" s="284"/>
      <c r="B1187" s="296"/>
      <c r="H1187" s="297"/>
    </row>
    <row r="1188" spans="1:8" x14ac:dyDescent="0.2">
      <c r="A1188" s="284"/>
      <c r="B1188" s="296"/>
      <c r="H1188" s="297"/>
    </row>
    <row r="1189" spans="1:8" x14ac:dyDescent="0.2">
      <c r="A1189" s="284"/>
      <c r="B1189" s="296"/>
      <c r="H1189" s="297"/>
    </row>
    <row r="1190" spans="1:8" x14ac:dyDescent="0.2">
      <c r="A1190" s="284"/>
      <c r="B1190" s="296"/>
      <c r="H1190" s="297"/>
    </row>
    <row r="1191" spans="1:8" x14ac:dyDescent="0.2">
      <c r="A1191" s="284"/>
      <c r="B1191" s="296"/>
      <c r="H1191" s="297"/>
    </row>
    <row r="1192" spans="1:8" x14ac:dyDescent="0.2">
      <c r="A1192" s="284"/>
      <c r="B1192" s="296"/>
      <c r="H1192" s="297"/>
    </row>
    <row r="1193" spans="1:8" x14ac:dyDescent="0.2">
      <c r="A1193" s="284"/>
      <c r="B1193" s="296"/>
      <c r="H1193" s="297"/>
    </row>
    <row r="1194" spans="1:8" x14ac:dyDescent="0.2">
      <c r="A1194" s="284"/>
      <c r="B1194" s="296"/>
      <c r="H1194" s="297"/>
    </row>
    <row r="1195" spans="1:8" x14ac:dyDescent="0.2">
      <c r="A1195" s="284"/>
      <c r="B1195" s="296"/>
      <c r="H1195" s="297"/>
    </row>
    <row r="1196" spans="1:8" x14ac:dyDescent="0.2">
      <c r="A1196" s="284"/>
      <c r="B1196" s="296"/>
      <c r="H1196" s="297"/>
    </row>
    <row r="1197" spans="1:8" x14ac:dyDescent="0.2">
      <c r="A1197" s="284"/>
      <c r="B1197" s="296"/>
      <c r="H1197" s="297"/>
    </row>
    <row r="1198" spans="1:8" x14ac:dyDescent="0.2">
      <c r="A1198" s="284"/>
      <c r="B1198" s="296"/>
      <c r="H1198" s="297"/>
    </row>
    <row r="1199" spans="1:8" x14ac:dyDescent="0.2">
      <c r="A1199" s="284"/>
      <c r="B1199" s="296"/>
      <c r="H1199" s="297"/>
    </row>
    <row r="1200" spans="1:8" x14ac:dyDescent="0.2">
      <c r="A1200" s="284"/>
      <c r="B1200" s="296"/>
      <c r="H1200" s="297"/>
    </row>
    <row r="1201" spans="1:8" x14ac:dyDescent="0.2">
      <c r="A1201" s="284"/>
      <c r="B1201" s="296"/>
      <c r="H1201" s="297"/>
    </row>
    <row r="1202" spans="1:8" x14ac:dyDescent="0.2">
      <c r="A1202" s="284"/>
      <c r="B1202" s="296"/>
      <c r="H1202" s="297"/>
    </row>
    <row r="1203" spans="1:8" x14ac:dyDescent="0.2">
      <c r="A1203" s="284"/>
      <c r="B1203" s="296"/>
      <c r="H1203" s="297"/>
    </row>
    <row r="1204" spans="1:8" x14ac:dyDescent="0.2">
      <c r="A1204" s="284"/>
      <c r="B1204" s="296"/>
      <c r="H1204" s="297"/>
    </row>
    <row r="1205" spans="1:8" x14ac:dyDescent="0.2">
      <c r="A1205" s="284"/>
      <c r="B1205" s="296"/>
      <c r="H1205" s="297"/>
    </row>
    <row r="1206" spans="1:8" x14ac:dyDescent="0.2">
      <c r="A1206" s="284"/>
      <c r="B1206" s="296"/>
      <c r="H1206" s="297"/>
    </row>
    <row r="1207" spans="1:8" x14ac:dyDescent="0.2">
      <c r="A1207" s="284"/>
      <c r="B1207" s="296"/>
      <c r="H1207" s="297"/>
    </row>
    <row r="1208" spans="1:8" x14ac:dyDescent="0.2">
      <c r="A1208" s="284"/>
      <c r="B1208" s="296"/>
      <c r="H1208" s="297"/>
    </row>
    <row r="1209" spans="1:8" x14ac:dyDescent="0.2">
      <c r="A1209" s="284"/>
      <c r="B1209" s="296"/>
      <c r="H1209" s="297"/>
    </row>
    <row r="1210" spans="1:8" x14ac:dyDescent="0.2">
      <c r="A1210" s="284"/>
      <c r="B1210" s="296"/>
      <c r="H1210" s="297"/>
    </row>
    <row r="1211" spans="1:8" x14ac:dyDescent="0.2">
      <c r="A1211" s="284"/>
      <c r="B1211" s="296"/>
      <c r="H1211" s="297"/>
    </row>
    <row r="1212" spans="1:8" x14ac:dyDescent="0.2">
      <c r="A1212" s="284"/>
      <c r="B1212" s="296"/>
      <c r="H1212" s="297"/>
    </row>
    <row r="1213" spans="1:8" x14ac:dyDescent="0.2">
      <c r="A1213" s="284"/>
      <c r="B1213" s="296"/>
      <c r="H1213" s="297"/>
    </row>
    <row r="1214" spans="1:8" x14ac:dyDescent="0.2">
      <c r="A1214" s="284"/>
      <c r="B1214" s="296"/>
      <c r="H1214" s="297"/>
    </row>
    <row r="1215" spans="1:8" x14ac:dyDescent="0.2">
      <c r="A1215" s="284"/>
      <c r="B1215" s="296"/>
      <c r="H1215" s="297"/>
    </row>
    <row r="1216" spans="1:8" x14ac:dyDescent="0.2">
      <c r="A1216" s="284"/>
      <c r="B1216" s="296"/>
      <c r="H1216" s="297"/>
    </row>
    <row r="1217" spans="1:8" x14ac:dyDescent="0.2">
      <c r="A1217" s="284"/>
      <c r="B1217" s="296"/>
      <c r="H1217" s="297"/>
    </row>
    <row r="1218" spans="1:8" x14ac:dyDescent="0.2">
      <c r="A1218" s="284"/>
      <c r="B1218" s="296"/>
      <c r="H1218" s="297"/>
    </row>
    <row r="1219" spans="1:8" x14ac:dyDescent="0.2">
      <c r="A1219" s="284"/>
      <c r="B1219" s="296"/>
      <c r="H1219" s="297"/>
    </row>
    <row r="1220" spans="1:8" x14ac:dyDescent="0.2">
      <c r="A1220" s="284"/>
      <c r="B1220" s="296"/>
      <c r="H1220" s="297"/>
    </row>
    <row r="1221" spans="1:8" x14ac:dyDescent="0.2">
      <c r="A1221" s="284"/>
      <c r="B1221" s="296"/>
      <c r="H1221" s="297"/>
    </row>
    <row r="1222" spans="1:8" x14ac:dyDescent="0.2">
      <c r="A1222" s="284"/>
      <c r="B1222" s="296"/>
      <c r="H1222" s="297"/>
    </row>
    <row r="1223" spans="1:8" x14ac:dyDescent="0.2">
      <c r="A1223" s="284"/>
      <c r="B1223" s="296"/>
      <c r="H1223" s="297"/>
    </row>
    <row r="1224" spans="1:8" x14ac:dyDescent="0.2">
      <c r="A1224" s="284"/>
      <c r="B1224" s="296"/>
      <c r="H1224" s="297"/>
    </row>
    <row r="1225" spans="1:8" x14ac:dyDescent="0.2">
      <c r="A1225" s="284"/>
      <c r="B1225" s="296"/>
      <c r="H1225" s="297"/>
    </row>
    <row r="1226" spans="1:8" x14ac:dyDescent="0.2">
      <c r="A1226" s="284"/>
      <c r="B1226" s="296"/>
      <c r="H1226" s="297"/>
    </row>
    <row r="1227" spans="1:8" x14ac:dyDescent="0.2">
      <c r="A1227" s="284"/>
      <c r="B1227" s="296"/>
      <c r="H1227" s="297"/>
    </row>
    <row r="1228" spans="1:8" x14ac:dyDescent="0.2">
      <c r="A1228" s="284"/>
      <c r="B1228" s="296"/>
      <c r="H1228" s="297"/>
    </row>
    <row r="1229" spans="1:8" x14ac:dyDescent="0.2">
      <c r="A1229" s="284"/>
      <c r="B1229" s="296"/>
      <c r="H1229" s="297"/>
    </row>
    <row r="1230" spans="1:8" x14ac:dyDescent="0.2">
      <c r="A1230" s="284"/>
      <c r="B1230" s="296"/>
      <c r="H1230" s="297"/>
    </row>
    <row r="1231" spans="1:8" x14ac:dyDescent="0.2">
      <c r="A1231" s="284"/>
      <c r="B1231" s="296"/>
      <c r="H1231" s="297"/>
    </row>
    <row r="1232" spans="1:8" x14ac:dyDescent="0.2">
      <c r="A1232" s="284"/>
      <c r="B1232" s="296"/>
      <c r="H1232" s="297"/>
    </row>
    <row r="1233" spans="1:8" x14ac:dyDescent="0.2">
      <c r="A1233" s="284"/>
      <c r="B1233" s="296"/>
      <c r="H1233" s="297"/>
    </row>
    <row r="1234" spans="1:8" x14ac:dyDescent="0.2">
      <c r="A1234" s="284"/>
      <c r="B1234" s="296"/>
      <c r="H1234" s="297"/>
    </row>
    <row r="1235" spans="1:8" x14ac:dyDescent="0.2">
      <c r="A1235" s="284"/>
      <c r="B1235" s="296"/>
      <c r="H1235" s="297"/>
    </row>
    <row r="1236" spans="1:8" x14ac:dyDescent="0.2">
      <c r="A1236" s="284"/>
      <c r="B1236" s="296"/>
      <c r="H1236" s="297"/>
    </row>
    <row r="1237" spans="1:8" x14ac:dyDescent="0.2">
      <c r="A1237" s="284"/>
      <c r="B1237" s="296"/>
      <c r="H1237" s="297"/>
    </row>
    <row r="1238" spans="1:8" x14ac:dyDescent="0.2">
      <c r="A1238" s="284"/>
      <c r="B1238" s="296"/>
      <c r="H1238" s="297"/>
    </row>
    <row r="1239" spans="1:8" x14ac:dyDescent="0.2">
      <c r="A1239" s="284"/>
      <c r="B1239" s="296"/>
      <c r="H1239" s="297"/>
    </row>
    <row r="1240" spans="1:8" x14ac:dyDescent="0.2">
      <c r="A1240" s="284"/>
      <c r="B1240" s="296"/>
      <c r="H1240" s="297"/>
    </row>
    <row r="1241" spans="1:8" x14ac:dyDescent="0.2">
      <c r="A1241" s="284"/>
      <c r="B1241" s="296"/>
      <c r="H1241" s="297"/>
    </row>
    <row r="1242" spans="1:8" x14ac:dyDescent="0.2">
      <c r="A1242" s="284"/>
      <c r="B1242" s="296"/>
      <c r="H1242" s="297"/>
    </row>
    <row r="1243" spans="1:8" x14ac:dyDescent="0.2">
      <c r="A1243" s="284"/>
      <c r="B1243" s="296"/>
      <c r="H1243" s="297"/>
    </row>
    <row r="1244" spans="1:8" x14ac:dyDescent="0.2">
      <c r="A1244" s="284"/>
      <c r="B1244" s="296"/>
      <c r="H1244" s="297"/>
    </row>
    <row r="1245" spans="1:8" x14ac:dyDescent="0.2">
      <c r="A1245" s="284"/>
      <c r="B1245" s="296"/>
      <c r="H1245" s="297"/>
    </row>
    <row r="1246" spans="1:8" x14ac:dyDescent="0.2">
      <c r="A1246" s="284"/>
      <c r="B1246" s="296"/>
      <c r="H1246" s="297"/>
    </row>
    <row r="1247" spans="1:8" x14ac:dyDescent="0.2">
      <c r="A1247" s="284"/>
      <c r="B1247" s="296"/>
      <c r="H1247" s="297"/>
    </row>
    <row r="1248" spans="1:8" x14ac:dyDescent="0.2">
      <c r="A1248" s="284"/>
      <c r="B1248" s="296"/>
      <c r="H1248" s="297"/>
    </row>
    <row r="1249" spans="1:8" x14ac:dyDescent="0.2">
      <c r="A1249" s="284"/>
      <c r="B1249" s="296"/>
      <c r="H1249" s="297"/>
    </row>
    <row r="1250" spans="1:8" x14ac:dyDescent="0.2">
      <c r="A1250" s="284"/>
      <c r="B1250" s="296"/>
      <c r="H1250" s="297"/>
    </row>
    <row r="1251" spans="1:8" x14ac:dyDescent="0.2">
      <c r="A1251" s="284"/>
      <c r="B1251" s="296"/>
      <c r="H1251" s="297"/>
    </row>
    <row r="1252" spans="1:8" x14ac:dyDescent="0.2">
      <c r="A1252" s="284"/>
      <c r="B1252" s="296"/>
      <c r="H1252" s="297"/>
    </row>
    <row r="1253" spans="1:8" x14ac:dyDescent="0.2">
      <c r="A1253" s="284"/>
      <c r="B1253" s="296"/>
      <c r="H1253" s="297"/>
    </row>
    <row r="1254" spans="1:8" x14ac:dyDescent="0.2">
      <c r="A1254" s="284"/>
      <c r="B1254" s="296"/>
      <c r="H1254" s="297"/>
    </row>
    <row r="1255" spans="1:8" x14ac:dyDescent="0.2">
      <c r="A1255" s="284"/>
      <c r="B1255" s="296"/>
      <c r="H1255" s="297"/>
    </row>
    <row r="1256" spans="1:8" x14ac:dyDescent="0.2">
      <c r="A1256" s="284"/>
      <c r="B1256" s="296"/>
      <c r="H1256" s="297"/>
    </row>
    <row r="1257" spans="1:8" x14ac:dyDescent="0.2">
      <c r="A1257" s="284"/>
      <c r="B1257" s="296"/>
      <c r="H1257" s="297"/>
    </row>
    <row r="1258" spans="1:8" x14ac:dyDescent="0.2">
      <c r="A1258" s="284"/>
      <c r="B1258" s="296"/>
      <c r="H1258" s="297"/>
    </row>
    <row r="1259" spans="1:8" x14ac:dyDescent="0.2">
      <c r="A1259" s="284"/>
      <c r="B1259" s="296"/>
      <c r="H1259" s="297"/>
    </row>
    <row r="1260" spans="1:8" x14ac:dyDescent="0.2">
      <c r="A1260" s="284"/>
      <c r="B1260" s="296"/>
      <c r="H1260" s="297"/>
    </row>
    <row r="1261" spans="1:8" x14ac:dyDescent="0.2">
      <c r="A1261" s="284"/>
      <c r="B1261" s="296"/>
      <c r="H1261" s="297"/>
    </row>
    <row r="1262" spans="1:8" x14ac:dyDescent="0.2">
      <c r="A1262" s="284"/>
      <c r="B1262" s="296"/>
      <c r="H1262" s="297"/>
    </row>
    <row r="1263" spans="1:8" x14ac:dyDescent="0.2">
      <c r="A1263" s="284"/>
      <c r="B1263" s="296"/>
      <c r="H1263" s="297"/>
    </row>
    <row r="1264" spans="1:8" x14ac:dyDescent="0.2">
      <c r="A1264" s="284"/>
      <c r="B1264" s="296"/>
      <c r="H1264" s="297"/>
    </row>
    <row r="1265" spans="1:8" x14ac:dyDescent="0.2">
      <c r="A1265" s="284"/>
      <c r="B1265" s="296"/>
      <c r="H1265" s="297"/>
    </row>
    <row r="1266" spans="1:8" x14ac:dyDescent="0.2">
      <c r="A1266" s="284"/>
      <c r="B1266" s="296"/>
      <c r="H1266" s="297"/>
    </row>
    <row r="1267" spans="1:8" x14ac:dyDescent="0.2">
      <c r="A1267" s="284"/>
      <c r="B1267" s="296"/>
      <c r="H1267" s="297"/>
    </row>
    <row r="1268" spans="1:8" x14ac:dyDescent="0.2">
      <c r="A1268" s="284"/>
      <c r="B1268" s="296"/>
      <c r="H1268" s="297"/>
    </row>
    <row r="1269" spans="1:8" x14ac:dyDescent="0.2">
      <c r="A1269" s="284"/>
      <c r="B1269" s="296"/>
      <c r="H1269" s="297"/>
    </row>
    <row r="1270" spans="1:8" x14ac:dyDescent="0.2">
      <c r="A1270" s="284"/>
      <c r="B1270" s="296"/>
      <c r="H1270" s="297"/>
    </row>
    <row r="1271" spans="1:8" x14ac:dyDescent="0.2">
      <c r="A1271" s="284"/>
      <c r="B1271" s="296"/>
      <c r="H1271" s="297"/>
    </row>
    <row r="1272" spans="1:8" x14ac:dyDescent="0.2">
      <c r="A1272" s="284"/>
      <c r="B1272" s="296"/>
      <c r="H1272" s="297"/>
    </row>
    <row r="1273" spans="1:8" x14ac:dyDescent="0.2">
      <c r="A1273" s="284"/>
      <c r="B1273" s="296"/>
      <c r="H1273" s="297"/>
    </row>
    <row r="1274" spans="1:8" x14ac:dyDescent="0.2">
      <c r="A1274" s="284"/>
      <c r="B1274" s="296"/>
      <c r="H1274" s="297"/>
    </row>
    <row r="1275" spans="1:8" x14ac:dyDescent="0.2">
      <c r="A1275" s="284"/>
      <c r="B1275" s="296"/>
      <c r="H1275" s="297"/>
    </row>
    <row r="1276" spans="1:8" x14ac:dyDescent="0.2">
      <c r="A1276" s="284"/>
      <c r="B1276" s="296"/>
      <c r="H1276" s="297"/>
    </row>
    <row r="1277" spans="1:8" x14ac:dyDescent="0.2">
      <c r="A1277" s="284"/>
      <c r="B1277" s="296"/>
      <c r="H1277" s="297"/>
    </row>
    <row r="1278" spans="1:8" x14ac:dyDescent="0.2">
      <c r="A1278" s="284"/>
      <c r="B1278" s="296"/>
      <c r="H1278" s="297"/>
    </row>
    <row r="1279" spans="1:8" x14ac:dyDescent="0.2">
      <c r="A1279" s="284"/>
      <c r="B1279" s="296"/>
      <c r="H1279" s="297"/>
    </row>
    <row r="1280" spans="1:8" x14ac:dyDescent="0.2">
      <c r="A1280" s="284"/>
      <c r="B1280" s="296"/>
      <c r="H1280" s="297"/>
    </row>
    <row r="1281" spans="1:8" x14ac:dyDescent="0.2">
      <c r="A1281" s="284"/>
      <c r="B1281" s="296"/>
      <c r="H1281" s="297"/>
    </row>
    <row r="1282" spans="1:8" x14ac:dyDescent="0.2">
      <c r="A1282" s="284"/>
      <c r="B1282" s="296"/>
      <c r="H1282" s="297"/>
    </row>
    <row r="1283" spans="1:8" x14ac:dyDescent="0.2">
      <c r="A1283" s="284"/>
      <c r="B1283" s="296"/>
      <c r="H1283" s="297"/>
    </row>
    <row r="1284" spans="1:8" x14ac:dyDescent="0.2">
      <c r="A1284" s="284"/>
      <c r="B1284" s="296"/>
      <c r="H1284" s="297"/>
    </row>
    <row r="1285" spans="1:8" x14ac:dyDescent="0.2">
      <c r="A1285" s="284"/>
      <c r="B1285" s="296"/>
      <c r="H1285" s="297"/>
    </row>
    <row r="1286" spans="1:8" x14ac:dyDescent="0.2">
      <c r="A1286" s="284"/>
      <c r="B1286" s="296"/>
      <c r="H1286" s="297"/>
    </row>
    <row r="1287" spans="1:8" x14ac:dyDescent="0.2">
      <c r="A1287" s="284"/>
      <c r="B1287" s="296"/>
      <c r="H1287" s="297"/>
    </row>
    <row r="1288" spans="1:8" x14ac:dyDescent="0.2">
      <c r="A1288" s="284"/>
      <c r="B1288" s="296"/>
      <c r="H1288" s="297"/>
    </row>
    <row r="1289" spans="1:8" x14ac:dyDescent="0.2">
      <c r="A1289" s="284"/>
      <c r="B1289" s="296"/>
      <c r="H1289" s="297"/>
    </row>
    <row r="1290" spans="1:8" x14ac:dyDescent="0.2">
      <c r="A1290" s="284"/>
      <c r="B1290" s="296"/>
      <c r="H1290" s="297"/>
    </row>
    <row r="1291" spans="1:8" x14ac:dyDescent="0.2">
      <c r="A1291" s="284"/>
      <c r="B1291" s="296"/>
      <c r="H1291" s="297"/>
    </row>
    <row r="1292" spans="1:8" x14ac:dyDescent="0.2">
      <c r="A1292" s="284"/>
      <c r="B1292" s="296"/>
      <c r="H1292" s="297"/>
    </row>
    <row r="1293" spans="1:8" x14ac:dyDescent="0.2">
      <c r="A1293" s="284"/>
      <c r="B1293" s="296"/>
      <c r="H1293" s="297"/>
    </row>
    <row r="1294" spans="1:8" x14ac:dyDescent="0.2">
      <c r="A1294" s="284"/>
      <c r="B1294" s="296"/>
      <c r="H1294" s="297"/>
    </row>
    <row r="1295" spans="1:8" x14ac:dyDescent="0.2">
      <c r="A1295" s="284"/>
      <c r="B1295" s="296"/>
      <c r="H1295" s="297"/>
    </row>
    <row r="1296" spans="1:8" x14ac:dyDescent="0.2">
      <c r="A1296" s="284"/>
      <c r="B1296" s="296"/>
      <c r="H1296" s="297"/>
    </row>
    <row r="1297" spans="1:8" x14ac:dyDescent="0.2">
      <c r="A1297" s="284"/>
      <c r="B1297" s="296"/>
      <c r="H1297" s="297"/>
    </row>
    <row r="1298" spans="1:8" x14ac:dyDescent="0.2">
      <c r="A1298" s="284"/>
      <c r="B1298" s="296"/>
      <c r="H1298" s="297"/>
    </row>
    <row r="1299" spans="1:8" x14ac:dyDescent="0.2">
      <c r="A1299" s="284"/>
      <c r="B1299" s="296"/>
      <c r="H1299" s="297"/>
    </row>
    <row r="1300" spans="1:8" x14ac:dyDescent="0.2">
      <c r="A1300" s="284"/>
      <c r="B1300" s="296"/>
      <c r="H1300" s="297"/>
    </row>
    <row r="1301" spans="1:8" x14ac:dyDescent="0.2">
      <c r="A1301" s="284"/>
      <c r="B1301" s="296"/>
      <c r="H1301" s="297"/>
    </row>
    <row r="1302" spans="1:8" x14ac:dyDescent="0.2">
      <c r="A1302" s="284"/>
      <c r="B1302" s="296"/>
      <c r="H1302" s="297"/>
    </row>
    <row r="1303" spans="1:8" x14ac:dyDescent="0.2">
      <c r="A1303" s="284"/>
      <c r="B1303" s="296"/>
      <c r="H1303" s="297"/>
    </row>
    <row r="1304" spans="1:8" x14ac:dyDescent="0.2">
      <c r="A1304" s="284"/>
      <c r="B1304" s="296"/>
      <c r="H1304" s="297"/>
    </row>
    <row r="1305" spans="1:8" x14ac:dyDescent="0.2">
      <c r="A1305" s="284"/>
      <c r="B1305" s="296"/>
      <c r="H1305" s="297"/>
    </row>
    <row r="1306" spans="1:8" x14ac:dyDescent="0.2">
      <c r="A1306" s="284"/>
      <c r="B1306" s="296"/>
      <c r="H1306" s="297"/>
    </row>
    <row r="1307" spans="1:8" x14ac:dyDescent="0.2">
      <c r="A1307" s="284"/>
      <c r="B1307" s="296"/>
      <c r="H1307" s="297"/>
    </row>
    <row r="1308" spans="1:8" x14ac:dyDescent="0.2">
      <c r="A1308" s="284"/>
      <c r="B1308" s="296"/>
      <c r="H1308" s="297"/>
    </row>
    <row r="1309" spans="1:8" x14ac:dyDescent="0.2">
      <c r="A1309" s="284"/>
      <c r="B1309" s="296"/>
      <c r="H1309" s="297"/>
    </row>
    <row r="1310" spans="1:8" x14ac:dyDescent="0.2">
      <c r="A1310" s="284"/>
      <c r="B1310" s="296"/>
      <c r="H1310" s="297"/>
    </row>
    <row r="1311" spans="1:8" x14ac:dyDescent="0.2">
      <c r="A1311" s="284"/>
      <c r="B1311" s="296"/>
      <c r="H1311" s="297"/>
    </row>
    <row r="1312" spans="1:8" x14ac:dyDescent="0.2">
      <c r="A1312" s="284"/>
      <c r="B1312" s="296"/>
      <c r="H1312" s="297"/>
    </row>
    <row r="1313" spans="1:8" x14ac:dyDescent="0.2">
      <c r="A1313" s="284"/>
      <c r="B1313" s="296"/>
      <c r="H1313" s="297"/>
    </row>
    <row r="1314" spans="1:8" x14ac:dyDescent="0.2">
      <c r="A1314" s="284"/>
      <c r="B1314" s="296"/>
      <c r="H1314" s="297"/>
    </row>
    <row r="1315" spans="1:8" x14ac:dyDescent="0.2">
      <c r="A1315" s="284"/>
      <c r="B1315" s="296"/>
      <c r="H1315" s="297"/>
    </row>
    <row r="1316" spans="1:8" x14ac:dyDescent="0.2">
      <c r="A1316" s="284"/>
      <c r="B1316" s="296"/>
      <c r="H1316" s="297"/>
    </row>
    <row r="1317" spans="1:8" x14ac:dyDescent="0.2">
      <c r="A1317" s="284"/>
      <c r="B1317" s="296"/>
      <c r="H1317" s="297"/>
    </row>
    <row r="1318" spans="1:8" x14ac:dyDescent="0.2">
      <c r="A1318" s="284"/>
      <c r="B1318" s="296"/>
      <c r="H1318" s="297"/>
    </row>
    <row r="1319" spans="1:8" x14ac:dyDescent="0.2">
      <c r="A1319" s="284"/>
      <c r="B1319" s="296"/>
      <c r="H1319" s="297"/>
    </row>
    <row r="1320" spans="1:8" x14ac:dyDescent="0.2">
      <c r="A1320" s="284"/>
      <c r="B1320" s="296"/>
      <c r="H1320" s="297"/>
    </row>
    <row r="1321" spans="1:8" x14ac:dyDescent="0.2">
      <c r="A1321" s="284"/>
      <c r="B1321" s="296"/>
      <c r="H1321" s="297"/>
    </row>
    <row r="1322" spans="1:8" x14ac:dyDescent="0.2">
      <c r="A1322" s="284"/>
      <c r="B1322" s="296"/>
      <c r="H1322" s="297"/>
    </row>
    <row r="1323" spans="1:8" x14ac:dyDescent="0.2">
      <c r="A1323" s="284"/>
      <c r="B1323" s="296"/>
      <c r="H1323" s="297"/>
    </row>
    <row r="1324" spans="1:8" x14ac:dyDescent="0.2">
      <c r="A1324" s="284"/>
      <c r="B1324" s="296"/>
      <c r="H1324" s="297"/>
    </row>
    <row r="1325" spans="1:8" x14ac:dyDescent="0.2">
      <c r="A1325" s="284"/>
      <c r="B1325" s="296"/>
      <c r="H1325" s="297"/>
    </row>
    <row r="1326" spans="1:8" x14ac:dyDescent="0.2">
      <c r="A1326" s="284"/>
      <c r="B1326" s="296"/>
      <c r="H1326" s="297"/>
    </row>
    <row r="1327" spans="1:8" x14ac:dyDescent="0.2">
      <c r="A1327" s="284"/>
      <c r="B1327" s="296"/>
      <c r="H1327" s="297"/>
    </row>
    <row r="1328" spans="1:8" x14ac:dyDescent="0.2">
      <c r="A1328" s="284"/>
      <c r="B1328" s="296"/>
      <c r="H1328" s="297"/>
    </row>
    <row r="1329" spans="1:8" x14ac:dyDescent="0.2">
      <c r="A1329" s="284"/>
      <c r="B1329" s="296"/>
      <c r="H1329" s="297"/>
    </row>
    <row r="1330" spans="1:8" x14ac:dyDescent="0.2">
      <c r="A1330" s="284"/>
      <c r="B1330" s="296"/>
      <c r="H1330" s="297"/>
    </row>
    <row r="1331" spans="1:8" x14ac:dyDescent="0.2">
      <c r="A1331" s="284"/>
      <c r="B1331" s="296"/>
      <c r="H1331" s="297"/>
    </row>
    <row r="1332" spans="1:8" x14ac:dyDescent="0.2">
      <c r="A1332" s="284"/>
      <c r="B1332" s="296"/>
      <c r="H1332" s="297"/>
    </row>
    <row r="1333" spans="1:8" x14ac:dyDescent="0.2">
      <c r="A1333" s="284"/>
      <c r="B1333" s="296"/>
      <c r="H1333" s="297"/>
    </row>
    <row r="1334" spans="1:8" x14ac:dyDescent="0.2">
      <c r="A1334" s="284"/>
      <c r="B1334" s="296"/>
      <c r="H1334" s="297"/>
    </row>
    <row r="1335" spans="1:8" x14ac:dyDescent="0.2">
      <c r="A1335" s="284"/>
      <c r="B1335" s="296"/>
      <c r="H1335" s="297"/>
    </row>
    <row r="1336" spans="1:8" x14ac:dyDescent="0.2">
      <c r="A1336" s="284"/>
      <c r="B1336" s="296"/>
      <c r="H1336" s="297"/>
    </row>
    <row r="1337" spans="1:8" x14ac:dyDescent="0.2">
      <c r="A1337" s="284"/>
      <c r="B1337" s="296"/>
      <c r="H1337" s="297"/>
    </row>
    <row r="1338" spans="1:8" x14ac:dyDescent="0.2">
      <c r="A1338" s="284"/>
      <c r="B1338" s="296"/>
      <c r="H1338" s="297"/>
    </row>
    <row r="1339" spans="1:8" x14ac:dyDescent="0.2">
      <c r="A1339" s="284"/>
      <c r="B1339" s="296"/>
      <c r="H1339" s="297"/>
    </row>
    <row r="1340" spans="1:8" x14ac:dyDescent="0.2">
      <c r="A1340" s="284"/>
      <c r="B1340" s="296"/>
      <c r="H1340" s="297"/>
    </row>
    <row r="1341" spans="1:8" x14ac:dyDescent="0.2">
      <c r="A1341" s="284"/>
      <c r="B1341" s="296"/>
      <c r="H1341" s="297"/>
    </row>
    <row r="1342" spans="1:8" x14ac:dyDescent="0.2">
      <c r="A1342" s="284"/>
      <c r="B1342" s="296"/>
      <c r="H1342" s="297"/>
    </row>
    <row r="1343" spans="1:8" x14ac:dyDescent="0.2">
      <c r="A1343" s="284"/>
      <c r="B1343" s="296"/>
      <c r="H1343" s="297"/>
    </row>
    <row r="1344" spans="1:8" x14ac:dyDescent="0.2">
      <c r="A1344" s="284"/>
      <c r="B1344" s="296"/>
      <c r="H1344" s="297"/>
    </row>
    <row r="1345" spans="1:8" x14ac:dyDescent="0.2">
      <c r="A1345" s="284"/>
      <c r="B1345" s="296"/>
      <c r="H1345" s="297"/>
    </row>
    <row r="1346" spans="1:8" x14ac:dyDescent="0.2">
      <c r="A1346" s="284"/>
      <c r="B1346" s="296"/>
      <c r="H1346" s="297"/>
    </row>
    <row r="1347" spans="1:8" x14ac:dyDescent="0.2">
      <c r="A1347" s="284"/>
      <c r="B1347" s="296"/>
      <c r="H1347" s="297"/>
    </row>
    <row r="1348" spans="1:8" x14ac:dyDescent="0.2">
      <c r="A1348" s="284"/>
      <c r="B1348" s="296"/>
      <c r="H1348" s="297"/>
    </row>
    <row r="1349" spans="1:8" x14ac:dyDescent="0.2">
      <c r="A1349" s="284"/>
      <c r="B1349" s="296"/>
      <c r="H1349" s="297"/>
    </row>
    <row r="1350" spans="1:8" x14ac:dyDescent="0.2">
      <c r="A1350" s="284"/>
      <c r="B1350" s="296"/>
      <c r="H1350" s="297"/>
    </row>
    <row r="1351" spans="1:8" x14ac:dyDescent="0.2">
      <c r="A1351" s="284"/>
      <c r="B1351" s="296"/>
      <c r="H1351" s="297"/>
    </row>
    <row r="1352" spans="1:8" x14ac:dyDescent="0.2">
      <c r="A1352" s="284"/>
      <c r="B1352" s="296"/>
      <c r="H1352" s="297"/>
    </row>
    <row r="1353" spans="1:8" x14ac:dyDescent="0.2">
      <c r="A1353" s="284"/>
      <c r="B1353" s="296"/>
      <c r="H1353" s="297"/>
    </row>
    <row r="1354" spans="1:8" x14ac:dyDescent="0.2">
      <c r="A1354" s="284"/>
      <c r="B1354" s="296"/>
      <c r="H1354" s="297"/>
    </row>
    <row r="1355" spans="1:8" x14ac:dyDescent="0.2">
      <c r="A1355" s="284"/>
      <c r="B1355" s="296"/>
      <c r="H1355" s="297"/>
    </row>
    <row r="1356" spans="1:8" x14ac:dyDescent="0.2">
      <c r="A1356" s="284"/>
      <c r="B1356" s="296"/>
      <c r="H1356" s="297"/>
    </row>
    <row r="1357" spans="1:8" x14ac:dyDescent="0.2">
      <c r="A1357" s="284"/>
      <c r="B1357" s="296"/>
      <c r="H1357" s="297"/>
    </row>
    <row r="1358" spans="1:8" x14ac:dyDescent="0.2">
      <c r="A1358" s="284"/>
      <c r="B1358" s="296"/>
      <c r="H1358" s="297"/>
    </row>
    <row r="1359" spans="1:8" x14ac:dyDescent="0.2">
      <c r="A1359" s="284"/>
      <c r="B1359" s="296"/>
      <c r="H1359" s="297"/>
    </row>
    <row r="1360" spans="1:8" x14ac:dyDescent="0.2">
      <c r="A1360" s="284"/>
      <c r="B1360" s="296"/>
      <c r="H1360" s="297"/>
    </row>
    <row r="1361" spans="1:8" x14ac:dyDescent="0.2">
      <c r="A1361" s="284"/>
      <c r="B1361" s="296"/>
      <c r="H1361" s="297"/>
    </row>
    <row r="1362" spans="1:8" x14ac:dyDescent="0.2">
      <c r="A1362" s="284"/>
      <c r="B1362" s="296"/>
      <c r="H1362" s="297"/>
    </row>
    <row r="1363" spans="1:8" x14ac:dyDescent="0.2">
      <c r="A1363" s="284"/>
      <c r="B1363" s="296"/>
      <c r="H1363" s="297"/>
    </row>
    <row r="1364" spans="1:8" x14ac:dyDescent="0.2">
      <c r="A1364" s="284"/>
      <c r="B1364" s="296"/>
      <c r="H1364" s="297"/>
    </row>
    <row r="1365" spans="1:8" x14ac:dyDescent="0.2">
      <c r="A1365" s="284"/>
      <c r="B1365" s="296"/>
      <c r="H1365" s="297"/>
    </row>
    <row r="1366" spans="1:8" x14ac:dyDescent="0.2">
      <c r="A1366" s="284"/>
      <c r="B1366" s="296"/>
      <c r="H1366" s="297"/>
    </row>
    <row r="1367" spans="1:8" x14ac:dyDescent="0.2">
      <c r="A1367" s="284"/>
      <c r="B1367" s="296"/>
      <c r="H1367" s="297"/>
    </row>
    <row r="1368" spans="1:8" x14ac:dyDescent="0.2">
      <c r="A1368" s="284"/>
      <c r="B1368" s="296"/>
      <c r="H1368" s="297"/>
    </row>
    <row r="1369" spans="1:8" x14ac:dyDescent="0.2">
      <c r="A1369" s="284"/>
      <c r="B1369" s="296"/>
      <c r="H1369" s="297"/>
    </row>
    <row r="1370" spans="1:8" x14ac:dyDescent="0.2">
      <c r="A1370" s="284"/>
      <c r="B1370" s="296"/>
      <c r="H1370" s="297"/>
    </row>
    <row r="1371" spans="1:8" x14ac:dyDescent="0.2">
      <c r="A1371" s="284"/>
      <c r="B1371" s="296"/>
      <c r="H1371" s="297"/>
    </row>
    <row r="1372" spans="1:8" x14ac:dyDescent="0.2">
      <c r="A1372" s="284"/>
      <c r="B1372" s="296"/>
      <c r="H1372" s="297"/>
    </row>
    <row r="1373" spans="1:8" x14ac:dyDescent="0.2">
      <c r="A1373" s="284"/>
      <c r="B1373" s="296"/>
      <c r="H1373" s="297"/>
    </row>
    <row r="1374" spans="1:8" x14ac:dyDescent="0.2">
      <c r="A1374" s="284"/>
      <c r="B1374" s="296"/>
      <c r="H1374" s="297"/>
    </row>
    <row r="1375" spans="1:8" x14ac:dyDescent="0.2">
      <c r="A1375" s="284"/>
      <c r="B1375" s="296"/>
      <c r="H1375" s="297"/>
    </row>
    <row r="1376" spans="1:8" x14ac:dyDescent="0.2">
      <c r="A1376" s="284"/>
      <c r="B1376" s="296"/>
      <c r="H1376" s="297"/>
    </row>
    <row r="1377" spans="1:8" x14ac:dyDescent="0.2">
      <c r="A1377" s="284"/>
      <c r="B1377" s="296"/>
      <c r="H1377" s="297"/>
    </row>
    <row r="1378" spans="1:8" x14ac:dyDescent="0.2">
      <c r="A1378" s="284"/>
      <c r="B1378" s="296"/>
      <c r="H1378" s="297"/>
    </row>
    <row r="1379" spans="1:8" x14ac:dyDescent="0.2">
      <c r="A1379" s="284"/>
      <c r="B1379" s="296"/>
      <c r="H1379" s="297"/>
    </row>
    <row r="1380" spans="1:8" x14ac:dyDescent="0.2">
      <c r="A1380" s="284"/>
      <c r="B1380" s="296"/>
      <c r="H1380" s="297"/>
    </row>
    <row r="1381" spans="1:8" x14ac:dyDescent="0.2">
      <c r="A1381" s="284"/>
      <c r="B1381" s="296"/>
      <c r="H1381" s="297"/>
    </row>
    <row r="1382" spans="1:8" x14ac:dyDescent="0.2">
      <c r="A1382" s="284"/>
      <c r="B1382" s="296"/>
      <c r="H1382" s="297"/>
    </row>
    <row r="1383" spans="1:8" x14ac:dyDescent="0.2">
      <c r="A1383" s="284"/>
      <c r="B1383" s="296"/>
      <c r="H1383" s="297"/>
    </row>
    <row r="1384" spans="1:8" x14ac:dyDescent="0.2">
      <c r="A1384" s="284"/>
      <c r="B1384" s="296"/>
      <c r="H1384" s="297"/>
    </row>
    <row r="1385" spans="1:8" x14ac:dyDescent="0.2">
      <c r="A1385" s="284"/>
      <c r="B1385" s="296"/>
      <c r="H1385" s="297"/>
    </row>
    <row r="1386" spans="1:8" x14ac:dyDescent="0.2">
      <c r="A1386" s="284"/>
      <c r="B1386" s="296"/>
      <c r="H1386" s="297"/>
    </row>
    <row r="1387" spans="1:8" x14ac:dyDescent="0.2">
      <c r="A1387" s="284"/>
      <c r="B1387" s="296"/>
      <c r="H1387" s="297"/>
    </row>
    <row r="1388" spans="1:8" x14ac:dyDescent="0.2">
      <c r="A1388" s="284"/>
      <c r="B1388" s="296"/>
      <c r="H1388" s="297"/>
    </row>
    <row r="1389" spans="1:8" x14ac:dyDescent="0.2">
      <c r="A1389" s="284"/>
      <c r="B1389" s="296"/>
      <c r="H1389" s="297"/>
    </row>
    <row r="1390" spans="1:8" x14ac:dyDescent="0.2">
      <c r="A1390" s="284"/>
      <c r="B1390" s="296"/>
      <c r="H1390" s="297"/>
    </row>
    <row r="1391" spans="1:8" x14ac:dyDescent="0.2">
      <c r="A1391" s="284"/>
      <c r="B1391" s="296"/>
      <c r="H1391" s="297"/>
    </row>
    <row r="1392" spans="1:8" x14ac:dyDescent="0.2">
      <c r="A1392" s="284"/>
      <c r="B1392" s="296"/>
      <c r="H1392" s="297"/>
    </row>
    <row r="1393" spans="1:8" x14ac:dyDescent="0.2">
      <c r="A1393" s="284"/>
      <c r="B1393" s="296"/>
      <c r="H1393" s="297"/>
    </row>
    <row r="1394" spans="1:8" x14ac:dyDescent="0.2">
      <c r="A1394" s="284"/>
      <c r="B1394" s="296"/>
      <c r="H1394" s="297"/>
    </row>
    <row r="1395" spans="1:8" x14ac:dyDescent="0.2">
      <c r="A1395" s="284"/>
      <c r="B1395" s="296"/>
      <c r="H1395" s="297"/>
    </row>
    <row r="1396" spans="1:8" x14ac:dyDescent="0.2">
      <c r="A1396" s="284"/>
      <c r="B1396" s="296"/>
      <c r="H1396" s="297"/>
    </row>
    <row r="1397" spans="1:8" x14ac:dyDescent="0.2">
      <c r="A1397" s="284"/>
      <c r="B1397" s="296"/>
      <c r="H1397" s="297"/>
    </row>
    <row r="1398" spans="1:8" x14ac:dyDescent="0.2">
      <c r="A1398" s="284"/>
      <c r="B1398" s="296"/>
      <c r="H1398" s="297"/>
    </row>
    <row r="1399" spans="1:8" x14ac:dyDescent="0.2">
      <c r="A1399" s="284"/>
      <c r="B1399" s="296"/>
      <c r="H1399" s="297"/>
    </row>
    <row r="1400" spans="1:8" x14ac:dyDescent="0.2">
      <c r="A1400" s="284"/>
      <c r="B1400" s="296"/>
      <c r="H1400" s="297"/>
    </row>
    <row r="1401" spans="1:8" x14ac:dyDescent="0.2">
      <c r="A1401" s="284"/>
      <c r="B1401" s="296"/>
      <c r="H1401" s="297"/>
    </row>
    <row r="1402" spans="1:8" x14ac:dyDescent="0.2">
      <c r="A1402" s="284"/>
      <c r="B1402" s="296"/>
      <c r="H1402" s="297"/>
    </row>
    <row r="1403" spans="1:8" x14ac:dyDescent="0.2">
      <c r="A1403" s="284"/>
      <c r="B1403" s="296"/>
      <c r="H1403" s="297"/>
    </row>
    <row r="1404" spans="1:8" x14ac:dyDescent="0.2">
      <c r="A1404" s="284"/>
      <c r="B1404" s="296"/>
      <c r="H1404" s="297"/>
    </row>
    <row r="1405" spans="1:8" x14ac:dyDescent="0.2">
      <c r="A1405" s="284"/>
      <c r="B1405" s="296"/>
      <c r="H1405" s="297"/>
    </row>
    <row r="1406" spans="1:8" x14ac:dyDescent="0.2">
      <c r="A1406" s="284"/>
      <c r="B1406" s="296"/>
      <c r="H1406" s="297"/>
    </row>
    <row r="1407" spans="1:8" x14ac:dyDescent="0.2">
      <c r="A1407" s="284"/>
      <c r="B1407" s="296"/>
      <c r="H1407" s="297"/>
    </row>
    <row r="1408" spans="1:8" x14ac:dyDescent="0.2">
      <c r="A1408" s="284"/>
      <c r="B1408" s="296"/>
      <c r="H1408" s="297"/>
    </row>
    <row r="1409" spans="1:8" x14ac:dyDescent="0.2">
      <c r="A1409" s="284"/>
      <c r="B1409" s="296"/>
      <c r="H1409" s="297"/>
    </row>
    <row r="1410" spans="1:8" x14ac:dyDescent="0.2">
      <c r="A1410" s="284"/>
      <c r="B1410" s="296"/>
      <c r="H1410" s="297"/>
    </row>
    <row r="1411" spans="1:8" x14ac:dyDescent="0.2">
      <c r="A1411" s="284"/>
      <c r="B1411" s="296"/>
      <c r="H1411" s="297"/>
    </row>
    <row r="1412" spans="1:8" x14ac:dyDescent="0.2">
      <c r="A1412" s="284"/>
      <c r="B1412" s="296"/>
      <c r="H1412" s="297"/>
    </row>
    <row r="1413" spans="1:8" x14ac:dyDescent="0.2">
      <c r="A1413" s="284"/>
      <c r="B1413" s="296"/>
      <c r="H1413" s="297"/>
    </row>
    <row r="1414" spans="1:8" x14ac:dyDescent="0.2">
      <c r="A1414" s="284"/>
      <c r="B1414" s="296"/>
      <c r="H1414" s="297"/>
    </row>
    <row r="1415" spans="1:8" x14ac:dyDescent="0.2">
      <c r="A1415" s="284"/>
      <c r="B1415" s="296"/>
      <c r="H1415" s="297"/>
    </row>
    <row r="1416" spans="1:8" x14ac:dyDescent="0.2">
      <c r="A1416" s="284"/>
      <c r="B1416" s="296"/>
      <c r="H1416" s="297"/>
    </row>
    <row r="1417" spans="1:8" x14ac:dyDescent="0.2">
      <c r="A1417" s="284"/>
      <c r="B1417" s="296"/>
      <c r="H1417" s="297"/>
    </row>
    <row r="1418" spans="1:8" x14ac:dyDescent="0.2">
      <c r="A1418" s="284"/>
      <c r="B1418" s="296"/>
      <c r="H1418" s="297"/>
    </row>
    <row r="1419" spans="1:8" x14ac:dyDescent="0.2">
      <c r="A1419" s="284"/>
      <c r="B1419" s="296"/>
      <c r="H1419" s="297"/>
    </row>
    <row r="1420" spans="1:8" x14ac:dyDescent="0.2">
      <c r="A1420" s="284"/>
      <c r="B1420" s="296"/>
      <c r="H1420" s="297"/>
    </row>
    <row r="1421" spans="1:8" x14ac:dyDescent="0.2">
      <c r="A1421" s="284"/>
      <c r="B1421" s="296"/>
      <c r="H1421" s="297"/>
    </row>
    <row r="1422" spans="1:8" x14ac:dyDescent="0.2">
      <c r="A1422" s="284"/>
      <c r="B1422" s="296"/>
      <c r="H1422" s="297"/>
    </row>
    <row r="1423" spans="1:8" x14ac:dyDescent="0.2">
      <c r="A1423" s="284"/>
      <c r="B1423" s="296"/>
      <c r="H1423" s="297"/>
    </row>
    <row r="1424" spans="1:8" x14ac:dyDescent="0.2">
      <c r="A1424" s="284"/>
      <c r="B1424" s="296"/>
      <c r="H1424" s="297"/>
    </row>
    <row r="1425" spans="1:8" x14ac:dyDescent="0.2">
      <c r="A1425" s="284"/>
      <c r="B1425" s="296"/>
      <c r="H1425" s="297"/>
    </row>
    <row r="1426" spans="1:8" x14ac:dyDescent="0.2">
      <c r="A1426" s="284"/>
      <c r="B1426" s="296"/>
      <c r="H1426" s="297"/>
    </row>
    <row r="1427" spans="1:8" x14ac:dyDescent="0.2">
      <c r="A1427" s="284"/>
      <c r="B1427" s="296"/>
      <c r="H1427" s="297"/>
    </row>
    <row r="1428" spans="1:8" x14ac:dyDescent="0.2">
      <c r="A1428" s="284"/>
      <c r="B1428" s="296"/>
      <c r="H1428" s="297"/>
    </row>
    <row r="1429" spans="1:8" x14ac:dyDescent="0.2">
      <c r="A1429" s="284"/>
      <c r="B1429" s="296"/>
      <c r="H1429" s="297"/>
    </row>
    <row r="1430" spans="1:8" x14ac:dyDescent="0.2">
      <c r="A1430" s="284"/>
      <c r="B1430" s="296"/>
      <c r="H1430" s="297"/>
    </row>
    <row r="1431" spans="1:8" x14ac:dyDescent="0.2">
      <c r="A1431" s="284"/>
      <c r="B1431" s="296"/>
      <c r="H1431" s="297"/>
    </row>
    <row r="1432" spans="1:8" x14ac:dyDescent="0.2">
      <c r="A1432" s="284"/>
      <c r="B1432" s="296"/>
      <c r="H1432" s="297"/>
    </row>
    <row r="1433" spans="1:8" x14ac:dyDescent="0.2">
      <c r="A1433" s="284"/>
      <c r="B1433" s="296"/>
      <c r="H1433" s="297"/>
    </row>
    <row r="1434" spans="1:8" x14ac:dyDescent="0.2">
      <c r="A1434" s="284"/>
      <c r="B1434" s="296"/>
      <c r="H1434" s="297"/>
    </row>
    <row r="1435" spans="1:8" x14ac:dyDescent="0.2">
      <c r="A1435" s="284"/>
      <c r="B1435" s="296"/>
      <c r="H1435" s="297"/>
    </row>
    <row r="1436" spans="1:8" x14ac:dyDescent="0.2">
      <c r="A1436" s="284"/>
      <c r="B1436" s="296"/>
      <c r="H1436" s="297"/>
    </row>
    <row r="1437" spans="1:8" x14ac:dyDescent="0.2">
      <c r="A1437" s="284"/>
      <c r="B1437" s="296"/>
      <c r="H1437" s="297"/>
    </row>
    <row r="1438" spans="1:8" x14ac:dyDescent="0.2">
      <c r="A1438" s="284"/>
      <c r="B1438" s="296"/>
      <c r="H1438" s="297"/>
    </row>
    <row r="1439" spans="1:8" x14ac:dyDescent="0.2">
      <c r="A1439" s="284"/>
      <c r="B1439" s="296"/>
      <c r="H1439" s="297"/>
    </row>
    <row r="1440" spans="1:8" x14ac:dyDescent="0.2">
      <c r="A1440" s="284"/>
      <c r="B1440" s="296"/>
      <c r="H1440" s="297"/>
    </row>
    <row r="1441" spans="1:8" x14ac:dyDescent="0.2">
      <c r="A1441" s="284"/>
      <c r="B1441" s="296"/>
      <c r="H1441" s="297"/>
    </row>
    <row r="1442" spans="1:8" x14ac:dyDescent="0.2">
      <c r="A1442" s="284"/>
      <c r="B1442" s="296"/>
      <c r="H1442" s="297"/>
    </row>
    <row r="1443" spans="1:8" x14ac:dyDescent="0.2">
      <c r="A1443" s="284"/>
      <c r="B1443" s="296"/>
      <c r="H1443" s="297"/>
    </row>
    <row r="1444" spans="1:8" x14ac:dyDescent="0.2">
      <c r="A1444" s="284"/>
      <c r="B1444" s="296"/>
      <c r="H1444" s="297"/>
    </row>
    <row r="1445" spans="1:8" x14ac:dyDescent="0.2">
      <c r="A1445" s="284"/>
      <c r="B1445" s="296"/>
      <c r="H1445" s="297"/>
    </row>
    <row r="1446" spans="1:8" x14ac:dyDescent="0.2">
      <c r="A1446" s="284"/>
      <c r="B1446" s="296"/>
      <c r="H1446" s="297"/>
    </row>
    <row r="1447" spans="1:8" x14ac:dyDescent="0.2">
      <c r="A1447" s="284"/>
      <c r="B1447" s="296"/>
      <c r="H1447" s="297"/>
    </row>
    <row r="1448" spans="1:8" x14ac:dyDescent="0.2">
      <c r="A1448" s="284"/>
      <c r="B1448" s="296"/>
      <c r="H1448" s="297"/>
    </row>
    <row r="1449" spans="1:8" x14ac:dyDescent="0.2">
      <c r="A1449" s="284"/>
      <c r="B1449" s="296"/>
      <c r="H1449" s="297"/>
    </row>
    <row r="1450" spans="1:8" x14ac:dyDescent="0.2">
      <c r="A1450" s="284"/>
      <c r="B1450" s="296"/>
      <c r="H1450" s="297"/>
    </row>
    <row r="1451" spans="1:8" x14ac:dyDescent="0.2">
      <c r="A1451" s="284"/>
      <c r="B1451" s="296"/>
      <c r="H1451" s="297"/>
    </row>
    <row r="1452" spans="1:8" x14ac:dyDescent="0.2">
      <c r="A1452" s="284"/>
      <c r="B1452" s="296"/>
      <c r="H1452" s="297"/>
    </row>
    <row r="1453" spans="1:8" x14ac:dyDescent="0.2">
      <c r="A1453" s="284"/>
      <c r="B1453" s="296"/>
      <c r="H1453" s="297"/>
    </row>
    <row r="1454" spans="1:8" x14ac:dyDescent="0.2">
      <c r="A1454" s="284"/>
      <c r="B1454" s="296"/>
      <c r="H1454" s="297"/>
    </row>
    <row r="1455" spans="1:8" x14ac:dyDescent="0.2">
      <c r="A1455" s="284"/>
      <c r="B1455" s="296"/>
      <c r="H1455" s="297"/>
    </row>
    <row r="1456" spans="1:8" x14ac:dyDescent="0.2">
      <c r="A1456" s="284"/>
      <c r="B1456" s="296"/>
      <c r="H1456" s="297"/>
    </row>
    <row r="1457" spans="1:8" x14ac:dyDescent="0.2">
      <c r="A1457" s="284"/>
      <c r="B1457" s="296"/>
      <c r="H1457" s="297"/>
    </row>
    <row r="1458" spans="1:8" x14ac:dyDescent="0.2">
      <c r="A1458" s="284"/>
      <c r="B1458" s="296"/>
      <c r="H1458" s="297"/>
    </row>
    <row r="1459" spans="1:8" x14ac:dyDescent="0.2">
      <c r="A1459" s="284"/>
      <c r="B1459" s="296"/>
      <c r="H1459" s="297"/>
    </row>
    <row r="1460" spans="1:8" x14ac:dyDescent="0.2">
      <c r="A1460" s="284"/>
      <c r="B1460" s="296"/>
      <c r="H1460" s="297"/>
    </row>
    <row r="1461" spans="1:8" x14ac:dyDescent="0.2">
      <c r="A1461" s="284"/>
      <c r="B1461" s="296"/>
      <c r="H1461" s="297"/>
    </row>
    <row r="1462" spans="1:8" x14ac:dyDescent="0.2">
      <c r="A1462" s="284"/>
      <c r="B1462" s="296"/>
      <c r="H1462" s="297"/>
    </row>
    <row r="1463" spans="1:8" x14ac:dyDescent="0.2">
      <c r="A1463" s="284"/>
      <c r="B1463" s="296"/>
      <c r="H1463" s="297"/>
    </row>
    <row r="1464" spans="1:8" x14ac:dyDescent="0.2">
      <c r="A1464" s="284"/>
      <c r="B1464" s="296"/>
      <c r="H1464" s="297"/>
    </row>
    <row r="1465" spans="1:8" x14ac:dyDescent="0.2">
      <c r="A1465" s="284"/>
      <c r="B1465" s="296"/>
      <c r="H1465" s="297"/>
    </row>
    <row r="1466" spans="1:8" x14ac:dyDescent="0.2">
      <c r="A1466" s="284"/>
      <c r="B1466" s="296"/>
      <c r="H1466" s="297"/>
    </row>
    <row r="1467" spans="1:8" x14ac:dyDescent="0.2">
      <c r="A1467" s="284"/>
      <c r="B1467" s="296"/>
      <c r="H1467" s="297"/>
    </row>
    <row r="1468" spans="1:8" x14ac:dyDescent="0.2">
      <c r="A1468" s="284"/>
      <c r="B1468" s="296"/>
      <c r="H1468" s="297"/>
    </row>
    <row r="1469" spans="1:8" x14ac:dyDescent="0.2">
      <c r="A1469" s="284"/>
      <c r="B1469" s="296"/>
      <c r="H1469" s="297"/>
    </row>
    <row r="1470" spans="1:8" x14ac:dyDescent="0.2">
      <c r="A1470" s="284"/>
      <c r="B1470" s="296"/>
      <c r="H1470" s="297"/>
    </row>
    <row r="1471" spans="1:8" x14ac:dyDescent="0.2">
      <c r="A1471" s="284"/>
      <c r="B1471" s="296"/>
      <c r="H1471" s="297"/>
    </row>
    <row r="1472" spans="1:8" x14ac:dyDescent="0.2">
      <c r="A1472" s="284"/>
      <c r="B1472" s="296"/>
      <c r="H1472" s="297"/>
    </row>
    <row r="1473" spans="1:8" x14ac:dyDescent="0.2">
      <c r="A1473" s="284"/>
      <c r="B1473" s="296"/>
      <c r="H1473" s="297"/>
    </row>
    <row r="1474" spans="1:8" x14ac:dyDescent="0.2">
      <c r="A1474" s="284"/>
      <c r="B1474" s="296"/>
      <c r="H1474" s="297"/>
    </row>
    <row r="1475" spans="1:8" x14ac:dyDescent="0.2">
      <c r="A1475" s="284"/>
      <c r="B1475" s="296"/>
      <c r="H1475" s="297"/>
    </row>
    <row r="1476" spans="1:8" x14ac:dyDescent="0.2">
      <c r="A1476" s="284"/>
      <c r="B1476" s="296"/>
      <c r="H1476" s="297"/>
    </row>
    <row r="1477" spans="1:8" x14ac:dyDescent="0.2">
      <c r="A1477" s="284"/>
      <c r="B1477" s="296"/>
      <c r="H1477" s="297"/>
    </row>
    <row r="1478" spans="1:8" x14ac:dyDescent="0.2">
      <c r="A1478" s="284"/>
      <c r="B1478" s="296"/>
      <c r="H1478" s="297"/>
    </row>
    <row r="1479" spans="1:8" x14ac:dyDescent="0.2">
      <c r="A1479" s="284"/>
      <c r="B1479" s="296"/>
      <c r="H1479" s="297"/>
    </row>
    <row r="1480" spans="1:8" x14ac:dyDescent="0.2">
      <c r="A1480" s="284"/>
      <c r="B1480" s="296"/>
      <c r="H1480" s="297"/>
    </row>
    <row r="1481" spans="1:8" x14ac:dyDescent="0.2">
      <c r="A1481" s="284"/>
      <c r="B1481" s="296"/>
      <c r="H1481" s="297"/>
    </row>
    <row r="1482" spans="1:8" x14ac:dyDescent="0.2">
      <c r="A1482" s="284"/>
      <c r="B1482" s="296"/>
      <c r="H1482" s="297"/>
    </row>
    <row r="1483" spans="1:8" x14ac:dyDescent="0.2">
      <c r="A1483" s="284"/>
      <c r="B1483" s="296"/>
      <c r="H1483" s="297"/>
    </row>
    <row r="1484" spans="1:8" x14ac:dyDescent="0.2">
      <c r="A1484" s="284"/>
      <c r="B1484" s="296"/>
      <c r="H1484" s="297"/>
    </row>
    <row r="1485" spans="1:8" x14ac:dyDescent="0.2">
      <c r="A1485" s="284"/>
      <c r="B1485" s="296"/>
      <c r="H1485" s="297"/>
    </row>
    <row r="1486" spans="1:8" x14ac:dyDescent="0.2">
      <c r="A1486" s="284"/>
      <c r="B1486" s="296"/>
      <c r="H1486" s="297"/>
    </row>
    <row r="1487" spans="1:8" x14ac:dyDescent="0.2">
      <c r="A1487" s="284"/>
      <c r="B1487" s="296"/>
      <c r="H1487" s="297"/>
    </row>
    <row r="1488" spans="1:8" x14ac:dyDescent="0.2">
      <c r="A1488" s="284"/>
      <c r="B1488" s="296"/>
      <c r="H1488" s="297"/>
    </row>
    <row r="1489" spans="1:8" x14ac:dyDescent="0.2">
      <c r="A1489" s="284"/>
      <c r="B1489" s="296"/>
      <c r="H1489" s="297"/>
    </row>
    <row r="1490" spans="1:8" x14ac:dyDescent="0.2">
      <c r="A1490" s="284"/>
      <c r="B1490" s="296"/>
      <c r="H1490" s="297"/>
    </row>
    <row r="1491" spans="1:8" x14ac:dyDescent="0.2">
      <c r="A1491" s="284"/>
      <c r="B1491" s="296"/>
      <c r="H1491" s="297"/>
    </row>
    <row r="1492" spans="1:8" x14ac:dyDescent="0.2">
      <c r="A1492" s="284"/>
      <c r="B1492" s="296"/>
      <c r="H1492" s="297"/>
    </row>
    <row r="1493" spans="1:8" x14ac:dyDescent="0.2">
      <c r="A1493" s="284"/>
      <c r="B1493" s="296"/>
      <c r="H1493" s="297"/>
    </row>
    <row r="1494" spans="1:8" x14ac:dyDescent="0.2">
      <c r="A1494" s="284"/>
      <c r="B1494" s="296"/>
      <c r="H1494" s="297"/>
    </row>
    <row r="1495" spans="1:8" x14ac:dyDescent="0.2">
      <c r="A1495" s="284"/>
      <c r="B1495" s="296"/>
      <c r="H1495" s="297"/>
    </row>
    <row r="1496" spans="1:8" x14ac:dyDescent="0.2">
      <c r="A1496" s="284"/>
      <c r="B1496" s="296"/>
      <c r="H1496" s="297"/>
    </row>
    <row r="1497" spans="1:8" x14ac:dyDescent="0.2">
      <c r="A1497" s="284"/>
      <c r="B1497" s="296"/>
      <c r="H1497" s="297"/>
    </row>
    <row r="1498" spans="1:8" x14ac:dyDescent="0.2">
      <c r="A1498" s="284"/>
      <c r="B1498" s="296"/>
      <c r="H1498" s="297"/>
    </row>
    <row r="1499" spans="1:8" x14ac:dyDescent="0.2">
      <c r="A1499" s="284"/>
      <c r="B1499" s="296"/>
      <c r="H1499" s="297"/>
    </row>
    <row r="1500" spans="1:8" x14ac:dyDescent="0.2">
      <c r="A1500" s="284"/>
      <c r="B1500" s="296"/>
      <c r="H1500" s="297"/>
    </row>
    <row r="1501" spans="1:8" x14ac:dyDescent="0.2">
      <c r="A1501" s="284"/>
      <c r="B1501" s="296"/>
      <c r="H1501" s="297"/>
    </row>
    <row r="1502" spans="1:8" x14ac:dyDescent="0.2">
      <c r="A1502" s="284"/>
      <c r="B1502" s="296"/>
      <c r="H1502" s="297"/>
    </row>
    <row r="1503" spans="1:8" x14ac:dyDescent="0.2">
      <c r="A1503" s="284"/>
      <c r="B1503" s="296"/>
      <c r="H1503" s="297"/>
    </row>
    <row r="1504" spans="1:8" x14ac:dyDescent="0.2">
      <c r="A1504" s="284"/>
      <c r="B1504" s="296"/>
      <c r="H1504" s="297"/>
    </row>
    <row r="1505" spans="1:8" x14ac:dyDescent="0.2">
      <c r="A1505" s="284"/>
      <c r="B1505" s="296"/>
      <c r="H1505" s="297"/>
    </row>
    <row r="1506" spans="1:8" x14ac:dyDescent="0.2">
      <c r="A1506" s="284"/>
      <c r="B1506" s="296"/>
      <c r="H1506" s="297"/>
    </row>
    <row r="1507" spans="1:8" x14ac:dyDescent="0.2">
      <c r="A1507" s="284"/>
      <c r="B1507" s="296"/>
      <c r="H1507" s="297"/>
    </row>
    <row r="1508" spans="1:8" x14ac:dyDescent="0.2">
      <c r="A1508" s="284"/>
      <c r="B1508" s="296"/>
      <c r="H1508" s="297"/>
    </row>
    <row r="1509" spans="1:8" x14ac:dyDescent="0.2">
      <c r="A1509" s="284"/>
      <c r="B1509" s="296"/>
      <c r="H1509" s="297"/>
    </row>
    <row r="1510" spans="1:8" x14ac:dyDescent="0.2">
      <c r="A1510" s="284"/>
      <c r="B1510" s="296"/>
      <c r="H1510" s="297"/>
    </row>
    <row r="1511" spans="1:8" x14ac:dyDescent="0.2">
      <c r="A1511" s="284"/>
      <c r="B1511" s="296"/>
      <c r="H1511" s="297"/>
    </row>
    <row r="1512" spans="1:8" x14ac:dyDescent="0.2">
      <c r="A1512" s="284"/>
      <c r="B1512" s="296"/>
      <c r="H1512" s="297"/>
    </row>
    <row r="1513" spans="1:8" x14ac:dyDescent="0.2">
      <c r="A1513" s="284"/>
      <c r="B1513" s="296"/>
      <c r="H1513" s="297"/>
    </row>
    <row r="1514" spans="1:8" x14ac:dyDescent="0.2">
      <c r="A1514" s="284"/>
      <c r="B1514" s="296"/>
      <c r="H1514" s="297"/>
    </row>
    <row r="1515" spans="1:8" x14ac:dyDescent="0.2">
      <c r="A1515" s="284"/>
      <c r="B1515" s="296"/>
      <c r="H1515" s="297"/>
    </row>
    <row r="1516" spans="1:8" x14ac:dyDescent="0.2">
      <c r="A1516" s="284"/>
      <c r="B1516" s="296"/>
      <c r="H1516" s="297"/>
    </row>
    <row r="1517" spans="1:8" x14ac:dyDescent="0.2">
      <c r="A1517" s="284"/>
      <c r="B1517" s="296"/>
      <c r="H1517" s="297"/>
    </row>
    <row r="1518" spans="1:8" x14ac:dyDescent="0.2">
      <c r="A1518" s="284"/>
      <c r="B1518" s="296"/>
      <c r="H1518" s="297"/>
    </row>
    <row r="1519" spans="1:8" x14ac:dyDescent="0.2">
      <c r="A1519" s="284"/>
      <c r="B1519" s="296"/>
      <c r="H1519" s="297"/>
    </row>
    <row r="1520" spans="1:8" x14ac:dyDescent="0.2">
      <c r="A1520" s="284"/>
      <c r="B1520" s="296"/>
      <c r="H1520" s="297"/>
    </row>
    <row r="1521" spans="1:8" x14ac:dyDescent="0.2">
      <c r="A1521" s="284"/>
      <c r="B1521" s="296"/>
      <c r="H1521" s="297"/>
    </row>
    <row r="1522" spans="1:8" x14ac:dyDescent="0.2">
      <c r="A1522" s="284"/>
      <c r="B1522" s="296"/>
      <c r="H1522" s="297"/>
    </row>
    <row r="1523" spans="1:8" x14ac:dyDescent="0.2">
      <c r="A1523" s="284"/>
      <c r="B1523" s="296"/>
      <c r="H1523" s="297"/>
    </row>
    <row r="1524" spans="1:8" x14ac:dyDescent="0.2">
      <c r="A1524" s="284"/>
      <c r="B1524" s="296"/>
      <c r="H1524" s="297"/>
    </row>
    <row r="1525" spans="1:8" x14ac:dyDescent="0.2">
      <c r="A1525" s="284"/>
      <c r="B1525" s="296"/>
      <c r="H1525" s="297"/>
    </row>
    <row r="1526" spans="1:8" x14ac:dyDescent="0.2">
      <c r="A1526" s="284"/>
      <c r="B1526" s="296"/>
      <c r="H1526" s="297"/>
    </row>
    <row r="1527" spans="1:8" x14ac:dyDescent="0.2">
      <c r="A1527" s="284"/>
      <c r="B1527" s="296"/>
      <c r="H1527" s="297"/>
    </row>
    <row r="1528" spans="1:8" x14ac:dyDescent="0.2">
      <c r="A1528" s="284"/>
      <c r="B1528" s="296"/>
      <c r="H1528" s="297"/>
    </row>
    <row r="1529" spans="1:8" x14ac:dyDescent="0.2">
      <c r="A1529" s="284"/>
      <c r="B1529" s="296"/>
      <c r="H1529" s="297"/>
    </row>
    <row r="1530" spans="1:8" x14ac:dyDescent="0.2">
      <c r="A1530" s="284"/>
      <c r="B1530" s="296"/>
      <c r="H1530" s="297"/>
    </row>
    <row r="1531" spans="1:8" x14ac:dyDescent="0.2">
      <c r="A1531" s="284"/>
      <c r="B1531" s="296"/>
      <c r="H1531" s="297"/>
    </row>
    <row r="1532" spans="1:8" x14ac:dyDescent="0.2">
      <c r="A1532" s="284"/>
      <c r="B1532" s="296"/>
      <c r="H1532" s="297"/>
    </row>
    <row r="1533" spans="1:8" x14ac:dyDescent="0.2">
      <c r="A1533" s="284"/>
      <c r="B1533" s="296"/>
      <c r="H1533" s="297"/>
    </row>
    <row r="1534" spans="1:8" x14ac:dyDescent="0.2">
      <c r="A1534" s="284"/>
      <c r="B1534" s="296"/>
      <c r="H1534" s="297"/>
    </row>
    <row r="1535" spans="1:8" x14ac:dyDescent="0.2">
      <c r="A1535" s="284"/>
      <c r="B1535" s="296"/>
      <c r="H1535" s="297"/>
    </row>
    <row r="1536" spans="1:8" x14ac:dyDescent="0.2">
      <c r="A1536" s="284"/>
      <c r="B1536" s="296"/>
      <c r="H1536" s="297"/>
    </row>
    <row r="1537" spans="1:8" x14ac:dyDescent="0.2">
      <c r="A1537" s="284"/>
      <c r="B1537" s="296"/>
      <c r="H1537" s="297"/>
    </row>
    <row r="1538" spans="1:8" x14ac:dyDescent="0.2">
      <c r="A1538" s="284"/>
      <c r="B1538" s="296"/>
      <c r="H1538" s="297"/>
    </row>
    <row r="1539" spans="1:8" x14ac:dyDescent="0.2">
      <c r="A1539" s="284"/>
      <c r="B1539" s="296"/>
      <c r="H1539" s="297"/>
    </row>
    <row r="1540" spans="1:8" x14ac:dyDescent="0.2">
      <c r="A1540" s="284"/>
      <c r="B1540" s="296"/>
      <c r="H1540" s="297"/>
    </row>
    <row r="1541" spans="1:8" x14ac:dyDescent="0.2">
      <c r="A1541" s="284"/>
      <c r="B1541" s="296"/>
      <c r="H1541" s="297"/>
    </row>
    <row r="1542" spans="1:8" x14ac:dyDescent="0.2">
      <c r="A1542" s="284"/>
      <c r="B1542" s="296"/>
      <c r="H1542" s="297"/>
    </row>
    <row r="1543" spans="1:8" x14ac:dyDescent="0.2">
      <c r="A1543" s="284"/>
      <c r="B1543" s="296"/>
      <c r="H1543" s="297"/>
    </row>
    <row r="1544" spans="1:8" x14ac:dyDescent="0.2">
      <c r="A1544" s="284"/>
      <c r="B1544" s="296"/>
      <c r="H1544" s="297"/>
    </row>
    <row r="1545" spans="1:8" x14ac:dyDescent="0.2">
      <c r="A1545" s="284"/>
      <c r="B1545" s="296"/>
      <c r="H1545" s="297"/>
    </row>
    <row r="1546" spans="1:8" x14ac:dyDescent="0.2">
      <c r="A1546" s="284"/>
      <c r="B1546" s="296"/>
      <c r="H1546" s="297"/>
    </row>
    <row r="1547" spans="1:8" x14ac:dyDescent="0.2">
      <c r="A1547" s="284"/>
      <c r="B1547" s="296"/>
      <c r="H1547" s="297"/>
    </row>
    <row r="1548" spans="1:8" x14ac:dyDescent="0.2">
      <c r="A1548" s="284"/>
      <c r="B1548" s="296"/>
      <c r="H1548" s="297"/>
    </row>
    <row r="1549" spans="1:8" x14ac:dyDescent="0.2">
      <c r="A1549" s="284"/>
      <c r="B1549" s="296"/>
      <c r="H1549" s="297"/>
    </row>
    <row r="1550" spans="1:8" x14ac:dyDescent="0.2">
      <c r="A1550" s="284"/>
      <c r="B1550" s="296"/>
      <c r="H1550" s="297"/>
    </row>
    <row r="1551" spans="1:8" x14ac:dyDescent="0.2">
      <c r="A1551" s="284"/>
      <c r="B1551" s="296"/>
      <c r="H1551" s="297"/>
    </row>
    <row r="1552" spans="1:8" x14ac:dyDescent="0.2">
      <c r="A1552" s="284"/>
      <c r="B1552" s="296"/>
      <c r="H1552" s="297"/>
    </row>
    <row r="1553" spans="1:8" x14ac:dyDescent="0.2">
      <c r="A1553" s="284"/>
      <c r="B1553" s="296"/>
      <c r="H1553" s="297"/>
    </row>
    <row r="1554" spans="1:8" x14ac:dyDescent="0.2">
      <c r="A1554" s="284"/>
      <c r="B1554" s="296"/>
      <c r="H1554" s="297"/>
    </row>
    <row r="1555" spans="1:8" x14ac:dyDescent="0.2">
      <c r="A1555" s="284"/>
      <c r="B1555" s="296"/>
      <c r="H1555" s="297"/>
    </row>
    <row r="1556" spans="1:8" x14ac:dyDescent="0.2">
      <c r="A1556" s="284"/>
      <c r="B1556" s="296"/>
      <c r="H1556" s="297"/>
    </row>
    <row r="1557" spans="1:8" x14ac:dyDescent="0.2">
      <c r="A1557" s="284"/>
      <c r="B1557" s="296"/>
      <c r="H1557" s="297"/>
    </row>
    <row r="1558" spans="1:8" x14ac:dyDescent="0.2">
      <c r="A1558" s="284"/>
      <c r="B1558" s="296"/>
      <c r="H1558" s="297"/>
    </row>
    <row r="1559" spans="1:8" x14ac:dyDescent="0.2">
      <c r="A1559" s="284"/>
      <c r="B1559" s="296"/>
      <c r="H1559" s="297"/>
    </row>
    <row r="1560" spans="1:8" x14ac:dyDescent="0.2">
      <c r="A1560" s="284"/>
      <c r="B1560" s="296"/>
      <c r="H1560" s="297"/>
    </row>
    <row r="1561" spans="1:8" x14ac:dyDescent="0.2">
      <c r="A1561" s="284"/>
      <c r="B1561" s="296"/>
      <c r="H1561" s="297"/>
    </row>
    <row r="1562" spans="1:8" x14ac:dyDescent="0.2">
      <c r="A1562" s="284"/>
      <c r="B1562" s="296"/>
      <c r="H1562" s="297"/>
    </row>
    <row r="1563" spans="1:8" x14ac:dyDescent="0.2">
      <c r="A1563" s="284"/>
      <c r="B1563" s="296"/>
      <c r="H1563" s="297"/>
    </row>
    <row r="1564" spans="1:8" x14ac:dyDescent="0.2">
      <c r="A1564" s="284"/>
      <c r="B1564" s="296"/>
      <c r="H1564" s="297"/>
    </row>
    <row r="1565" spans="1:8" x14ac:dyDescent="0.2">
      <c r="A1565" s="284"/>
      <c r="B1565" s="296"/>
      <c r="H1565" s="297"/>
    </row>
    <row r="1566" spans="1:8" x14ac:dyDescent="0.2">
      <c r="A1566" s="284"/>
      <c r="B1566" s="296"/>
      <c r="H1566" s="297"/>
    </row>
    <row r="1567" spans="1:8" x14ac:dyDescent="0.2">
      <c r="A1567" s="284"/>
      <c r="B1567" s="296"/>
      <c r="H1567" s="297"/>
    </row>
    <row r="1568" spans="1:8" x14ac:dyDescent="0.2">
      <c r="A1568" s="284"/>
      <c r="B1568" s="296"/>
      <c r="H1568" s="297"/>
    </row>
    <row r="1569" spans="1:8" x14ac:dyDescent="0.2">
      <c r="A1569" s="284"/>
      <c r="B1569" s="296"/>
      <c r="H1569" s="297"/>
    </row>
    <row r="1570" spans="1:8" x14ac:dyDescent="0.2">
      <c r="A1570" s="284"/>
      <c r="B1570" s="296"/>
      <c r="H1570" s="297"/>
    </row>
    <row r="1571" spans="1:8" x14ac:dyDescent="0.2">
      <c r="A1571" s="284"/>
      <c r="B1571" s="296"/>
      <c r="H1571" s="297"/>
    </row>
    <row r="1572" spans="1:8" x14ac:dyDescent="0.2">
      <c r="A1572" s="284"/>
      <c r="B1572" s="296"/>
      <c r="H1572" s="297"/>
    </row>
    <row r="1573" spans="1:8" x14ac:dyDescent="0.2">
      <c r="A1573" s="284"/>
      <c r="B1573" s="296"/>
      <c r="H1573" s="297"/>
    </row>
    <row r="1574" spans="1:8" x14ac:dyDescent="0.2">
      <c r="A1574" s="284"/>
      <c r="B1574" s="296"/>
      <c r="H1574" s="297"/>
    </row>
    <row r="1575" spans="1:8" x14ac:dyDescent="0.2">
      <c r="A1575" s="284"/>
      <c r="B1575" s="296"/>
      <c r="H1575" s="297"/>
    </row>
    <row r="1576" spans="1:8" x14ac:dyDescent="0.2">
      <c r="A1576" s="284"/>
      <c r="B1576" s="296"/>
      <c r="H1576" s="297"/>
    </row>
    <row r="1577" spans="1:8" x14ac:dyDescent="0.2">
      <c r="A1577" s="284"/>
      <c r="B1577" s="296"/>
      <c r="H1577" s="297"/>
    </row>
    <row r="1578" spans="1:8" x14ac:dyDescent="0.2">
      <c r="A1578" s="284"/>
      <c r="B1578" s="296"/>
      <c r="H1578" s="297"/>
    </row>
    <row r="1579" spans="1:8" x14ac:dyDescent="0.2">
      <c r="A1579" s="284"/>
      <c r="B1579" s="296"/>
      <c r="H1579" s="297"/>
    </row>
    <row r="1580" spans="1:8" x14ac:dyDescent="0.2">
      <c r="A1580" s="284"/>
      <c r="B1580" s="296"/>
      <c r="H1580" s="297"/>
    </row>
    <row r="1581" spans="1:8" x14ac:dyDescent="0.2">
      <c r="A1581" s="284"/>
      <c r="B1581" s="296"/>
      <c r="H1581" s="297"/>
    </row>
    <row r="1582" spans="1:8" x14ac:dyDescent="0.2">
      <c r="A1582" s="284"/>
      <c r="B1582" s="296"/>
      <c r="H1582" s="297"/>
    </row>
    <row r="1583" spans="1:8" x14ac:dyDescent="0.2">
      <c r="A1583" s="284"/>
      <c r="B1583" s="296"/>
      <c r="H1583" s="297"/>
    </row>
    <row r="1584" spans="1:8" x14ac:dyDescent="0.2">
      <c r="A1584" s="284"/>
      <c r="B1584" s="296"/>
      <c r="H1584" s="297"/>
    </row>
    <row r="1585" spans="1:8" x14ac:dyDescent="0.2">
      <c r="A1585" s="284"/>
      <c r="B1585" s="296"/>
      <c r="H1585" s="297"/>
    </row>
    <row r="1586" spans="1:8" x14ac:dyDescent="0.2">
      <c r="A1586" s="284"/>
      <c r="B1586" s="296"/>
      <c r="H1586" s="297"/>
    </row>
    <row r="1587" spans="1:8" x14ac:dyDescent="0.2">
      <c r="A1587" s="284"/>
      <c r="B1587" s="296"/>
      <c r="H1587" s="297"/>
    </row>
    <row r="1588" spans="1:8" x14ac:dyDescent="0.2">
      <c r="A1588" s="284"/>
      <c r="B1588" s="296"/>
      <c r="H1588" s="297"/>
    </row>
    <row r="1589" spans="1:8" x14ac:dyDescent="0.2">
      <c r="A1589" s="284"/>
      <c r="B1589" s="296"/>
      <c r="H1589" s="297"/>
    </row>
    <row r="1590" spans="1:8" x14ac:dyDescent="0.2">
      <c r="A1590" s="284"/>
      <c r="B1590" s="296"/>
      <c r="H1590" s="297"/>
    </row>
    <row r="1591" spans="1:8" x14ac:dyDescent="0.2">
      <c r="A1591" s="284"/>
      <c r="B1591" s="296"/>
      <c r="H1591" s="297"/>
    </row>
    <row r="1592" spans="1:8" x14ac:dyDescent="0.2">
      <c r="A1592" s="284"/>
      <c r="B1592" s="296"/>
      <c r="H1592" s="297"/>
    </row>
    <row r="1593" spans="1:8" x14ac:dyDescent="0.2">
      <c r="A1593" s="284"/>
      <c r="B1593" s="296"/>
      <c r="H1593" s="297"/>
    </row>
    <row r="1594" spans="1:8" x14ac:dyDescent="0.2">
      <c r="A1594" s="284"/>
      <c r="B1594" s="296"/>
      <c r="H1594" s="297"/>
    </row>
    <row r="1595" spans="1:8" x14ac:dyDescent="0.2">
      <c r="A1595" s="284"/>
      <c r="B1595" s="296"/>
      <c r="H1595" s="297"/>
    </row>
    <row r="1596" spans="1:8" x14ac:dyDescent="0.2">
      <c r="A1596" s="284"/>
      <c r="B1596" s="296"/>
      <c r="H1596" s="297"/>
    </row>
    <row r="1597" spans="1:8" x14ac:dyDescent="0.2">
      <c r="A1597" s="284"/>
      <c r="B1597" s="296"/>
      <c r="H1597" s="297"/>
    </row>
    <row r="1598" spans="1:8" x14ac:dyDescent="0.2">
      <c r="A1598" s="284"/>
      <c r="B1598" s="296"/>
      <c r="H1598" s="297"/>
    </row>
    <row r="1599" spans="1:8" x14ac:dyDescent="0.2">
      <c r="A1599" s="284"/>
      <c r="B1599" s="296"/>
      <c r="H1599" s="297"/>
    </row>
    <row r="1600" spans="1:8" x14ac:dyDescent="0.2">
      <c r="A1600" s="284"/>
      <c r="B1600" s="296"/>
      <c r="H1600" s="297"/>
    </row>
    <row r="1601" spans="1:8" x14ac:dyDescent="0.2">
      <c r="A1601" s="284"/>
      <c r="B1601" s="296"/>
      <c r="H1601" s="297"/>
    </row>
    <row r="1602" spans="1:8" x14ac:dyDescent="0.2">
      <c r="A1602" s="284"/>
      <c r="B1602" s="296"/>
      <c r="H1602" s="297"/>
    </row>
    <row r="1603" spans="1:8" x14ac:dyDescent="0.2">
      <c r="A1603" s="284"/>
      <c r="B1603" s="296"/>
      <c r="H1603" s="297"/>
    </row>
    <row r="1604" spans="1:8" x14ac:dyDescent="0.2">
      <c r="A1604" s="284"/>
      <c r="B1604" s="296"/>
      <c r="H1604" s="297"/>
    </row>
    <row r="1605" spans="1:8" x14ac:dyDescent="0.2">
      <c r="A1605" s="284"/>
      <c r="B1605" s="296"/>
      <c r="H1605" s="297"/>
    </row>
    <row r="1606" spans="1:8" x14ac:dyDescent="0.2">
      <c r="A1606" s="284"/>
      <c r="B1606" s="296"/>
      <c r="H1606" s="297"/>
    </row>
    <row r="1607" spans="1:8" x14ac:dyDescent="0.2">
      <c r="A1607" s="284"/>
      <c r="B1607" s="296"/>
      <c r="H1607" s="297"/>
    </row>
    <row r="1608" spans="1:8" x14ac:dyDescent="0.2">
      <c r="A1608" s="284"/>
      <c r="B1608" s="296"/>
      <c r="H1608" s="297"/>
    </row>
    <row r="1609" spans="1:8" x14ac:dyDescent="0.2">
      <c r="A1609" s="284"/>
      <c r="B1609" s="296"/>
      <c r="H1609" s="297"/>
    </row>
    <row r="1610" spans="1:8" x14ac:dyDescent="0.2">
      <c r="A1610" s="284"/>
      <c r="B1610" s="296"/>
      <c r="H1610" s="297"/>
    </row>
    <row r="1611" spans="1:8" x14ac:dyDescent="0.2">
      <c r="A1611" s="284"/>
      <c r="B1611" s="296"/>
      <c r="H1611" s="297"/>
    </row>
    <row r="1612" spans="1:8" x14ac:dyDescent="0.2">
      <c r="A1612" s="284"/>
      <c r="B1612" s="296"/>
      <c r="H1612" s="297"/>
    </row>
    <row r="1613" spans="1:8" x14ac:dyDescent="0.2">
      <c r="A1613" s="284"/>
      <c r="B1613" s="296"/>
      <c r="H1613" s="297"/>
    </row>
    <row r="1614" spans="1:8" x14ac:dyDescent="0.2">
      <c r="A1614" s="284"/>
      <c r="B1614" s="296"/>
      <c r="H1614" s="297"/>
    </row>
    <row r="1615" spans="1:8" x14ac:dyDescent="0.2">
      <c r="A1615" s="284"/>
      <c r="B1615" s="296"/>
      <c r="H1615" s="297"/>
    </row>
    <row r="1616" spans="1:8" x14ac:dyDescent="0.2">
      <c r="A1616" s="284"/>
      <c r="B1616" s="296"/>
      <c r="H1616" s="297"/>
    </row>
    <row r="1617" spans="1:8" x14ac:dyDescent="0.2">
      <c r="A1617" s="284"/>
      <c r="B1617" s="296"/>
      <c r="H1617" s="297"/>
    </row>
    <row r="1618" spans="1:8" x14ac:dyDescent="0.2">
      <c r="A1618" s="284"/>
      <c r="B1618" s="296"/>
      <c r="H1618" s="297"/>
    </row>
    <row r="1619" spans="1:8" x14ac:dyDescent="0.2">
      <c r="A1619" s="284"/>
      <c r="B1619" s="296"/>
      <c r="H1619" s="297"/>
    </row>
    <row r="1620" spans="1:8" x14ac:dyDescent="0.2">
      <c r="A1620" s="284"/>
      <c r="B1620" s="296"/>
      <c r="H1620" s="297"/>
    </row>
    <row r="1621" spans="1:8" x14ac:dyDescent="0.2">
      <c r="A1621" s="284"/>
      <c r="B1621" s="296"/>
      <c r="H1621" s="297"/>
    </row>
    <row r="1622" spans="1:8" x14ac:dyDescent="0.2">
      <c r="A1622" s="284"/>
      <c r="B1622" s="296"/>
      <c r="H1622" s="297"/>
    </row>
    <row r="1623" spans="1:8" x14ac:dyDescent="0.2">
      <c r="A1623" s="284"/>
      <c r="B1623" s="296"/>
      <c r="H1623" s="297"/>
    </row>
    <row r="1624" spans="1:8" x14ac:dyDescent="0.2">
      <c r="A1624" s="284"/>
      <c r="B1624" s="296"/>
      <c r="H1624" s="297"/>
    </row>
    <row r="1625" spans="1:8" x14ac:dyDescent="0.2">
      <c r="A1625" s="284"/>
      <c r="B1625" s="296"/>
      <c r="H1625" s="297"/>
    </row>
    <row r="1626" spans="1:8" x14ac:dyDescent="0.2">
      <c r="A1626" s="284"/>
      <c r="B1626" s="296"/>
      <c r="H1626" s="297"/>
    </row>
    <row r="1627" spans="1:8" x14ac:dyDescent="0.2">
      <c r="A1627" s="284"/>
      <c r="B1627" s="296"/>
      <c r="H1627" s="297"/>
    </row>
    <row r="1628" spans="1:8" x14ac:dyDescent="0.2">
      <c r="A1628" s="284"/>
      <c r="B1628" s="296"/>
      <c r="H1628" s="297"/>
    </row>
    <row r="1629" spans="1:8" x14ac:dyDescent="0.2">
      <c r="A1629" s="284"/>
      <c r="B1629" s="296"/>
      <c r="H1629" s="297"/>
    </row>
    <row r="1630" spans="1:8" x14ac:dyDescent="0.2">
      <c r="A1630" s="284"/>
      <c r="B1630" s="296"/>
      <c r="H1630" s="297"/>
    </row>
    <row r="1631" spans="1:8" x14ac:dyDescent="0.2">
      <c r="A1631" s="284"/>
      <c r="B1631" s="296"/>
      <c r="H1631" s="297"/>
    </row>
    <row r="1632" spans="1:8" x14ac:dyDescent="0.2">
      <c r="A1632" s="284"/>
      <c r="B1632" s="296"/>
      <c r="H1632" s="297"/>
    </row>
    <row r="1633" spans="1:8" x14ac:dyDescent="0.2">
      <c r="A1633" s="284"/>
      <c r="B1633" s="296"/>
      <c r="H1633" s="297"/>
    </row>
    <row r="1634" spans="1:8" x14ac:dyDescent="0.2">
      <c r="A1634" s="284"/>
      <c r="B1634" s="296"/>
      <c r="H1634" s="297"/>
    </row>
    <row r="1635" spans="1:8" x14ac:dyDescent="0.2">
      <c r="A1635" s="284"/>
      <c r="B1635" s="296"/>
      <c r="H1635" s="297"/>
    </row>
    <row r="1636" spans="1:8" x14ac:dyDescent="0.2">
      <c r="A1636" s="284"/>
      <c r="B1636" s="296"/>
      <c r="H1636" s="297"/>
    </row>
    <row r="1637" spans="1:8" x14ac:dyDescent="0.2">
      <c r="A1637" s="284"/>
      <c r="B1637" s="296"/>
      <c r="H1637" s="297"/>
    </row>
    <row r="1638" spans="1:8" x14ac:dyDescent="0.2">
      <c r="A1638" s="284"/>
      <c r="B1638" s="296"/>
      <c r="H1638" s="297"/>
    </row>
    <row r="1639" spans="1:8" x14ac:dyDescent="0.2">
      <c r="A1639" s="284"/>
      <c r="B1639" s="296"/>
      <c r="H1639" s="297"/>
    </row>
    <row r="1640" spans="1:8" x14ac:dyDescent="0.2">
      <c r="A1640" s="284"/>
      <c r="B1640" s="296"/>
      <c r="H1640" s="297"/>
    </row>
    <row r="1641" spans="1:8" x14ac:dyDescent="0.2">
      <c r="A1641" s="284"/>
      <c r="B1641" s="296"/>
      <c r="H1641" s="297"/>
    </row>
    <row r="1642" spans="1:8" x14ac:dyDescent="0.2">
      <c r="A1642" s="284"/>
      <c r="B1642" s="296"/>
      <c r="H1642" s="297"/>
    </row>
    <row r="1643" spans="1:8" x14ac:dyDescent="0.2">
      <c r="A1643" s="284"/>
      <c r="B1643" s="296"/>
      <c r="H1643" s="297"/>
    </row>
    <row r="1644" spans="1:8" x14ac:dyDescent="0.2">
      <c r="A1644" s="284"/>
      <c r="B1644" s="296"/>
      <c r="H1644" s="297"/>
    </row>
    <row r="1645" spans="1:8" x14ac:dyDescent="0.2">
      <c r="A1645" s="284"/>
      <c r="B1645" s="296"/>
      <c r="H1645" s="297"/>
    </row>
    <row r="1646" spans="1:8" x14ac:dyDescent="0.2">
      <c r="A1646" s="284"/>
      <c r="B1646" s="296"/>
      <c r="H1646" s="297"/>
    </row>
    <row r="1647" spans="1:8" x14ac:dyDescent="0.2">
      <c r="A1647" s="284"/>
      <c r="B1647" s="296"/>
      <c r="H1647" s="297"/>
    </row>
    <row r="1648" spans="1:8" x14ac:dyDescent="0.2">
      <c r="A1648" s="284"/>
      <c r="B1648" s="296"/>
      <c r="H1648" s="297"/>
    </row>
    <row r="1649" spans="1:8" x14ac:dyDescent="0.2">
      <c r="A1649" s="284"/>
      <c r="B1649" s="296"/>
      <c r="H1649" s="297"/>
    </row>
    <row r="1650" spans="1:8" x14ac:dyDescent="0.2">
      <c r="A1650" s="284"/>
      <c r="B1650" s="296"/>
      <c r="H1650" s="297"/>
    </row>
    <row r="1651" spans="1:8" x14ac:dyDescent="0.2">
      <c r="A1651" s="284"/>
      <c r="B1651" s="296"/>
      <c r="H1651" s="297"/>
    </row>
    <row r="1652" spans="1:8" x14ac:dyDescent="0.2">
      <c r="A1652" s="284"/>
      <c r="B1652" s="296"/>
      <c r="H1652" s="297"/>
    </row>
    <row r="1653" spans="1:8" x14ac:dyDescent="0.2">
      <c r="A1653" s="284"/>
      <c r="B1653" s="296"/>
      <c r="H1653" s="297"/>
    </row>
    <row r="1654" spans="1:8" x14ac:dyDescent="0.2">
      <c r="A1654" s="284"/>
      <c r="B1654" s="296"/>
      <c r="H1654" s="297"/>
    </row>
    <row r="1655" spans="1:8" x14ac:dyDescent="0.2">
      <c r="A1655" s="284"/>
      <c r="B1655" s="296"/>
      <c r="H1655" s="297"/>
    </row>
    <row r="1656" spans="1:8" x14ac:dyDescent="0.2">
      <c r="A1656" s="284"/>
      <c r="B1656" s="296"/>
      <c r="H1656" s="297"/>
    </row>
    <row r="1657" spans="1:8" x14ac:dyDescent="0.2">
      <c r="A1657" s="284"/>
      <c r="B1657" s="296"/>
      <c r="H1657" s="297"/>
    </row>
    <row r="1658" spans="1:8" x14ac:dyDescent="0.2">
      <c r="A1658" s="284"/>
      <c r="B1658" s="296"/>
      <c r="H1658" s="297"/>
    </row>
    <row r="1659" spans="1:8" x14ac:dyDescent="0.2">
      <c r="A1659" s="284"/>
      <c r="B1659" s="296"/>
      <c r="H1659" s="297"/>
    </row>
    <row r="1660" spans="1:8" x14ac:dyDescent="0.2">
      <c r="A1660" s="284"/>
      <c r="B1660" s="296"/>
      <c r="H1660" s="297"/>
    </row>
    <row r="1661" spans="1:8" x14ac:dyDescent="0.2">
      <c r="A1661" s="284"/>
      <c r="B1661" s="296"/>
      <c r="H1661" s="297"/>
    </row>
    <row r="1662" spans="1:8" x14ac:dyDescent="0.2">
      <c r="A1662" s="284"/>
      <c r="B1662" s="296"/>
      <c r="H1662" s="297"/>
    </row>
    <row r="1663" spans="1:8" x14ac:dyDescent="0.2">
      <c r="A1663" s="284"/>
      <c r="B1663" s="296"/>
      <c r="H1663" s="297"/>
    </row>
    <row r="1664" spans="1:8" x14ac:dyDescent="0.2">
      <c r="A1664" s="284"/>
      <c r="B1664" s="296"/>
      <c r="H1664" s="297"/>
    </row>
    <row r="1665" spans="1:8" x14ac:dyDescent="0.2">
      <c r="A1665" s="284"/>
      <c r="B1665" s="296"/>
      <c r="H1665" s="297"/>
    </row>
    <row r="1666" spans="1:8" x14ac:dyDescent="0.2">
      <c r="A1666" s="284"/>
      <c r="B1666" s="296"/>
      <c r="H1666" s="297"/>
    </row>
    <row r="1667" spans="1:8" x14ac:dyDescent="0.2">
      <c r="A1667" s="284"/>
      <c r="B1667" s="296"/>
      <c r="H1667" s="297"/>
    </row>
    <row r="1668" spans="1:8" x14ac:dyDescent="0.2">
      <c r="A1668" s="284"/>
      <c r="B1668" s="296"/>
      <c r="H1668" s="297"/>
    </row>
    <row r="1669" spans="1:8" x14ac:dyDescent="0.2">
      <c r="A1669" s="284"/>
      <c r="B1669" s="296"/>
      <c r="H1669" s="297"/>
    </row>
    <row r="1670" spans="1:8" x14ac:dyDescent="0.2">
      <c r="A1670" s="284"/>
      <c r="B1670" s="296"/>
      <c r="H1670" s="297"/>
    </row>
    <row r="1671" spans="1:8" x14ac:dyDescent="0.2">
      <c r="A1671" s="284"/>
      <c r="B1671" s="296"/>
      <c r="H1671" s="297"/>
    </row>
    <row r="1672" spans="1:8" x14ac:dyDescent="0.2">
      <c r="A1672" s="284"/>
      <c r="B1672" s="296"/>
      <c r="H1672" s="297"/>
    </row>
    <row r="1673" spans="1:8" x14ac:dyDescent="0.2">
      <c r="A1673" s="284"/>
      <c r="B1673" s="296"/>
      <c r="H1673" s="297"/>
    </row>
    <row r="1674" spans="1:8" x14ac:dyDescent="0.2">
      <c r="A1674" s="284"/>
      <c r="B1674" s="296"/>
      <c r="H1674" s="297"/>
    </row>
    <row r="1675" spans="1:8" x14ac:dyDescent="0.2">
      <c r="A1675" s="284"/>
      <c r="B1675" s="296"/>
      <c r="H1675" s="297"/>
    </row>
    <row r="1676" spans="1:8" x14ac:dyDescent="0.2">
      <c r="A1676" s="284"/>
      <c r="B1676" s="296"/>
      <c r="H1676" s="297"/>
    </row>
    <row r="1677" spans="1:8" x14ac:dyDescent="0.2">
      <c r="A1677" s="284"/>
      <c r="B1677" s="296"/>
      <c r="H1677" s="297"/>
    </row>
    <row r="1678" spans="1:8" x14ac:dyDescent="0.2">
      <c r="A1678" s="284"/>
      <c r="B1678" s="296"/>
      <c r="H1678" s="297"/>
    </row>
    <row r="1679" spans="1:8" x14ac:dyDescent="0.2">
      <c r="A1679" s="284"/>
      <c r="B1679" s="296"/>
      <c r="H1679" s="297"/>
    </row>
    <row r="1680" spans="1:8" x14ac:dyDescent="0.2">
      <c r="A1680" s="284"/>
      <c r="B1680" s="296"/>
      <c r="H1680" s="297"/>
    </row>
    <row r="1681" spans="1:8" x14ac:dyDescent="0.2">
      <c r="A1681" s="284"/>
      <c r="B1681" s="296"/>
      <c r="H1681" s="297"/>
    </row>
    <row r="1682" spans="1:8" x14ac:dyDescent="0.2">
      <c r="A1682" s="284"/>
      <c r="B1682" s="296"/>
      <c r="H1682" s="297"/>
    </row>
    <row r="1683" spans="1:8" x14ac:dyDescent="0.2">
      <c r="A1683" s="284"/>
      <c r="B1683" s="296"/>
      <c r="H1683" s="297"/>
    </row>
    <row r="1684" spans="1:8" x14ac:dyDescent="0.2">
      <c r="A1684" s="284"/>
      <c r="B1684" s="296"/>
      <c r="H1684" s="297"/>
    </row>
    <row r="1685" spans="1:8" x14ac:dyDescent="0.2">
      <c r="A1685" s="284"/>
      <c r="B1685" s="296"/>
      <c r="H1685" s="297"/>
    </row>
    <row r="1686" spans="1:8" x14ac:dyDescent="0.2">
      <c r="A1686" s="284"/>
      <c r="B1686" s="296"/>
      <c r="H1686" s="297"/>
    </row>
    <row r="1687" spans="1:8" x14ac:dyDescent="0.2">
      <c r="A1687" s="284"/>
      <c r="B1687" s="296"/>
      <c r="H1687" s="297"/>
    </row>
    <row r="1688" spans="1:8" x14ac:dyDescent="0.2">
      <c r="A1688" s="284"/>
      <c r="B1688" s="296"/>
      <c r="H1688" s="297"/>
    </row>
    <row r="1689" spans="1:8" x14ac:dyDescent="0.2">
      <c r="A1689" s="284"/>
      <c r="B1689" s="296"/>
      <c r="H1689" s="297"/>
    </row>
    <row r="1690" spans="1:8" x14ac:dyDescent="0.2">
      <c r="A1690" s="284"/>
      <c r="B1690" s="296"/>
      <c r="H1690" s="297"/>
    </row>
    <row r="1691" spans="1:8" x14ac:dyDescent="0.2">
      <c r="A1691" s="284"/>
      <c r="B1691" s="296"/>
      <c r="H1691" s="297"/>
    </row>
    <row r="1692" spans="1:8" x14ac:dyDescent="0.2">
      <c r="A1692" s="284"/>
      <c r="B1692" s="296"/>
      <c r="H1692" s="297"/>
    </row>
    <row r="1693" spans="1:8" x14ac:dyDescent="0.2">
      <c r="A1693" s="284"/>
      <c r="B1693" s="296"/>
      <c r="H1693" s="297"/>
    </row>
    <row r="1694" spans="1:8" x14ac:dyDescent="0.2">
      <c r="A1694" s="284"/>
      <c r="B1694" s="296"/>
      <c r="H1694" s="297"/>
    </row>
    <row r="1695" spans="1:8" x14ac:dyDescent="0.2">
      <c r="A1695" s="284"/>
      <c r="B1695" s="296"/>
      <c r="H1695" s="297"/>
    </row>
    <row r="1696" spans="1:8" x14ac:dyDescent="0.2">
      <c r="A1696" s="284"/>
      <c r="B1696" s="296"/>
      <c r="H1696" s="297"/>
    </row>
    <row r="1697" spans="1:8" x14ac:dyDescent="0.2">
      <c r="A1697" s="284"/>
      <c r="B1697" s="296"/>
      <c r="H1697" s="297"/>
    </row>
    <row r="1698" spans="1:8" x14ac:dyDescent="0.2">
      <c r="A1698" s="284"/>
      <c r="B1698" s="296"/>
      <c r="H1698" s="297"/>
    </row>
    <row r="1699" spans="1:8" x14ac:dyDescent="0.2">
      <c r="A1699" s="284"/>
      <c r="B1699" s="296"/>
      <c r="H1699" s="297"/>
    </row>
    <row r="1700" spans="1:8" x14ac:dyDescent="0.2">
      <c r="A1700" s="284"/>
      <c r="B1700" s="296"/>
      <c r="H1700" s="297"/>
    </row>
    <row r="1701" spans="1:8" x14ac:dyDescent="0.2">
      <c r="A1701" s="284"/>
      <c r="B1701" s="296"/>
      <c r="H1701" s="297"/>
    </row>
    <row r="1702" spans="1:8" x14ac:dyDescent="0.2">
      <c r="A1702" s="284"/>
      <c r="B1702" s="296"/>
      <c r="H1702" s="297"/>
    </row>
    <row r="1703" spans="1:8" x14ac:dyDescent="0.2">
      <c r="A1703" s="284"/>
      <c r="B1703" s="296"/>
      <c r="H1703" s="297"/>
    </row>
    <row r="1704" spans="1:8" x14ac:dyDescent="0.2">
      <c r="A1704" s="284"/>
      <c r="B1704" s="296"/>
      <c r="H1704" s="297"/>
    </row>
    <row r="1705" spans="1:8" x14ac:dyDescent="0.2">
      <c r="A1705" s="284"/>
      <c r="B1705" s="296"/>
      <c r="H1705" s="297"/>
    </row>
    <row r="1706" spans="1:8" x14ac:dyDescent="0.2">
      <c r="A1706" s="284"/>
      <c r="B1706" s="296"/>
      <c r="H1706" s="297"/>
    </row>
    <row r="1707" spans="1:8" x14ac:dyDescent="0.2">
      <c r="A1707" s="284"/>
      <c r="B1707" s="296"/>
      <c r="H1707" s="297"/>
    </row>
    <row r="1708" spans="1:8" x14ac:dyDescent="0.2">
      <c r="A1708" s="284"/>
      <c r="B1708" s="296"/>
      <c r="H1708" s="297"/>
    </row>
    <row r="1709" spans="1:8" x14ac:dyDescent="0.2">
      <c r="A1709" s="284"/>
      <c r="B1709" s="296"/>
      <c r="H1709" s="297"/>
    </row>
    <row r="1710" spans="1:8" x14ac:dyDescent="0.2">
      <c r="A1710" s="284"/>
      <c r="B1710" s="296"/>
      <c r="H1710" s="297"/>
    </row>
    <row r="1711" spans="1:8" x14ac:dyDescent="0.2">
      <c r="A1711" s="284"/>
      <c r="B1711" s="296"/>
      <c r="H1711" s="297"/>
    </row>
    <row r="1712" spans="1:8" x14ac:dyDescent="0.2">
      <c r="A1712" s="284"/>
      <c r="B1712" s="296"/>
      <c r="H1712" s="297"/>
    </row>
    <row r="1713" spans="1:8" x14ac:dyDescent="0.2">
      <c r="A1713" s="284"/>
      <c r="B1713" s="296"/>
      <c r="H1713" s="297"/>
    </row>
    <row r="1714" spans="1:8" x14ac:dyDescent="0.2">
      <c r="A1714" s="284"/>
      <c r="B1714" s="296"/>
      <c r="H1714" s="297"/>
    </row>
    <row r="1715" spans="1:8" x14ac:dyDescent="0.2">
      <c r="A1715" s="284"/>
      <c r="B1715" s="296"/>
      <c r="H1715" s="297"/>
    </row>
    <row r="1716" spans="1:8" x14ac:dyDescent="0.2">
      <c r="A1716" s="284"/>
      <c r="B1716" s="296"/>
      <c r="H1716" s="297"/>
    </row>
    <row r="1717" spans="1:8" x14ac:dyDescent="0.2">
      <c r="A1717" s="284"/>
      <c r="B1717" s="296"/>
      <c r="H1717" s="297"/>
    </row>
    <row r="1718" spans="1:8" x14ac:dyDescent="0.2">
      <c r="A1718" s="284"/>
      <c r="B1718" s="296"/>
      <c r="H1718" s="297"/>
    </row>
    <row r="1719" spans="1:8" x14ac:dyDescent="0.2">
      <c r="A1719" s="284"/>
      <c r="B1719" s="296"/>
      <c r="H1719" s="297"/>
    </row>
    <row r="1720" spans="1:8" x14ac:dyDescent="0.2">
      <c r="A1720" s="284"/>
      <c r="B1720" s="296"/>
      <c r="H1720" s="297"/>
    </row>
    <row r="1721" spans="1:8" x14ac:dyDescent="0.2">
      <c r="A1721" s="284"/>
      <c r="B1721" s="296"/>
      <c r="H1721" s="297"/>
    </row>
    <row r="1722" spans="1:8" x14ac:dyDescent="0.2">
      <c r="A1722" s="284"/>
      <c r="B1722" s="296"/>
      <c r="H1722" s="297"/>
    </row>
    <row r="1723" spans="1:8" x14ac:dyDescent="0.2">
      <c r="A1723" s="284"/>
      <c r="B1723" s="296"/>
      <c r="H1723" s="297"/>
    </row>
    <row r="1724" spans="1:8" x14ac:dyDescent="0.2">
      <c r="A1724" s="284"/>
      <c r="B1724" s="296"/>
      <c r="H1724" s="297"/>
    </row>
    <row r="1725" spans="1:8" x14ac:dyDescent="0.2">
      <c r="A1725" s="284"/>
      <c r="B1725" s="296"/>
      <c r="H1725" s="297"/>
    </row>
    <row r="1726" spans="1:8" x14ac:dyDescent="0.2">
      <c r="A1726" s="284"/>
      <c r="B1726" s="296"/>
      <c r="H1726" s="297"/>
    </row>
    <row r="1727" spans="1:8" x14ac:dyDescent="0.2">
      <c r="A1727" s="284"/>
      <c r="B1727" s="296"/>
      <c r="H1727" s="297"/>
    </row>
    <row r="1728" spans="1:8" x14ac:dyDescent="0.2">
      <c r="A1728" s="284"/>
      <c r="B1728" s="296"/>
      <c r="H1728" s="297"/>
    </row>
    <row r="1729" spans="1:8" x14ac:dyDescent="0.2">
      <c r="A1729" s="284"/>
      <c r="B1729" s="296"/>
      <c r="H1729" s="297"/>
    </row>
    <row r="1730" spans="1:8" x14ac:dyDescent="0.2">
      <c r="A1730" s="284"/>
      <c r="B1730" s="296"/>
      <c r="H1730" s="297"/>
    </row>
    <row r="1731" spans="1:8" x14ac:dyDescent="0.2">
      <c r="A1731" s="284"/>
      <c r="B1731" s="296"/>
      <c r="H1731" s="297"/>
    </row>
    <row r="1732" spans="1:8" x14ac:dyDescent="0.2">
      <c r="A1732" s="284"/>
      <c r="B1732" s="296"/>
      <c r="H1732" s="297"/>
    </row>
    <row r="1733" spans="1:8" x14ac:dyDescent="0.2">
      <c r="A1733" s="284"/>
      <c r="B1733" s="296"/>
      <c r="H1733" s="297"/>
    </row>
    <row r="1734" spans="1:8" x14ac:dyDescent="0.2">
      <c r="A1734" s="284"/>
      <c r="B1734" s="296"/>
      <c r="H1734" s="297"/>
    </row>
    <row r="1735" spans="1:8" x14ac:dyDescent="0.2">
      <c r="A1735" s="284"/>
      <c r="B1735" s="296"/>
      <c r="H1735" s="297"/>
    </row>
    <row r="1736" spans="1:8" x14ac:dyDescent="0.2">
      <c r="A1736" s="284"/>
      <c r="B1736" s="296"/>
      <c r="H1736" s="297"/>
    </row>
    <row r="1737" spans="1:8" x14ac:dyDescent="0.2">
      <c r="A1737" s="284"/>
      <c r="B1737" s="296"/>
      <c r="H1737" s="297"/>
    </row>
    <row r="1738" spans="1:8" x14ac:dyDescent="0.2">
      <c r="A1738" s="284"/>
      <c r="B1738" s="296"/>
      <c r="H1738" s="297"/>
    </row>
    <row r="1739" spans="1:8" x14ac:dyDescent="0.2">
      <c r="A1739" s="284"/>
      <c r="B1739" s="296"/>
      <c r="H1739" s="297"/>
    </row>
    <row r="1740" spans="1:8" x14ac:dyDescent="0.2">
      <c r="A1740" s="284"/>
      <c r="B1740" s="296"/>
      <c r="H1740" s="297"/>
    </row>
    <row r="1741" spans="1:8" x14ac:dyDescent="0.2">
      <c r="A1741" s="284"/>
      <c r="B1741" s="296"/>
      <c r="H1741" s="297"/>
    </row>
    <row r="1742" spans="1:8" x14ac:dyDescent="0.2">
      <c r="A1742" s="284"/>
      <c r="B1742" s="296"/>
      <c r="H1742" s="297"/>
    </row>
    <row r="1743" spans="1:8" x14ac:dyDescent="0.2">
      <c r="A1743" s="284"/>
      <c r="B1743" s="296"/>
      <c r="H1743" s="297"/>
    </row>
    <row r="1744" spans="1:8" x14ac:dyDescent="0.2">
      <c r="A1744" s="284"/>
      <c r="B1744" s="296"/>
      <c r="H1744" s="297"/>
    </row>
    <row r="1745" spans="1:8" x14ac:dyDescent="0.2">
      <c r="A1745" s="284"/>
      <c r="B1745" s="296"/>
      <c r="H1745" s="297"/>
    </row>
    <row r="1746" spans="1:8" x14ac:dyDescent="0.2">
      <c r="A1746" s="284"/>
      <c r="B1746" s="296"/>
      <c r="H1746" s="297"/>
    </row>
    <row r="1747" spans="1:8" x14ac:dyDescent="0.2">
      <c r="A1747" s="284"/>
      <c r="B1747" s="296"/>
      <c r="H1747" s="297"/>
    </row>
    <row r="1748" spans="1:8" x14ac:dyDescent="0.2">
      <c r="A1748" s="284"/>
      <c r="B1748" s="296"/>
      <c r="H1748" s="297"/>
    </row>
    <row r="1749" spans="1:8" x14ac:dyDescent="0.2">
      <c r="A1749" s="284"/>
      <c r="B1749" s="296"/>
      <c r="H1749" s="297"/>
    </row>
    <row r="1750" spans="1:8" x14ac:dyDescent="0.2">
      <c r="A1750" s="284"/>
      <c r="B1750" s="296"/>
      <c r="H1750" s="297"/>
    </row>
    <row r="1751" spans="1:8" x14ac:dyDescent="0.2">
      <c r="A1751" s="284"/>
      <c r="B1751" s="296"/>
      <c r="H1751" s="297"/>
    </row>
    <row r="1752" spans="1:8" x14ac:dyDescent="0.2">
      <c r="A1752" s="284"/>
      <c r="B1752" s="296"/>
      <c r="H1752" s="297"/>
    </row>
    <row r="1753" spans="1:8" x14ac:dyDescent="0.2">
      <c r="A1753" s="284"/>
      <c r="B1753" s="296"/>
      <c r="H1753" s="297"/>
    </row>
    <row r="1754" spans="1:8" x14ac:dyDescent="0.2">
      <c r="A1754" s="284"/>
      <c r="B1754" s="296"/>
      <c r="H1754" s="297"/>
    </row>
    <row r="1755" spans="1:8" x14ac:dyDescent="0.2">
      <c r="A1755" s="284"/>
      <c r="B1755" s="296"/>
      <c r="H1755" s="297"/>
    </row>
    <row r="1756" spans="1:8" x14ac:dyDescent="0.2">
      <c r="A1756" s="284"/>
      <c r="B1756" s="296"/>
      <c r="H1756" s="297"/>
    </row>
    <row r="1757" spans="1:8" x14ac:dyDescent="0.2">
      <c r="A1757" s="284"/>
      <c r="B1757" s="296"/>
      <c r="H1757" s="297"/>
    </row>
    <row r="1758" spans="1:8" x14ac:dyDescent="0.2">
      <c r="A1758" s="284"/>
      <c r="B1758" s="296"/>
      <c r="H1758" s="297"/>
    </row>
    <row r="1759" spans="1:8" x14ac:dyDescent="0.2">
      <c r="A1759" s="284"/>
      <c r="B1759" s="296"/>
      <c r="H1759" s="297"/>
    </row>
    <row r="1760" spans="1:8" x14ac:dyDescent="0.2">
      <c r="A1760" s="284"/>
      <c r="B1760" s="296"/>
      <c r="H1760" s="297"/>
    </row>
    <row r="1761" spans="1:8" x14ac:dyDescent="0.2">
      <c r="A1761" s="284"/>
      <c r="B1761" s="296"/>
      <c r="H1761" s="297"/>
    </row>
    <row r="1762" spans="1:8" x14ac:dyDescent="0.2">
      <c r="A1762" s="284"/>
      <c r="B1762" s="296"/>
      <c r="H1762" s="297"/>
    </row>
    <row r="1763" spans="1:8" x14ac:dyDescent="0.2">
      <c r="A1763" s="284"/>
      <c r="B1763" s="296"/>
      <c r="H1763" s="297"/>
    </row>
    <row r="1764" spans="1:8" x14ac:dyDescent="0.2">
      <c r="A1764" s="284"/>
      <c r="B1764" s="296"/>
      <c r="H1764" s="297"/>
    </row>
    <row r="1765" spans="1:8" x14ac:dyDescent="0.2">
      <c r="A1765" s="284"/>
      <c r="B1765" s="296"/>
      <c r="H1765" s="297"/>
    </row>
    <row r="1766" spans="1:8" x14ac:dyDescent="0.2">
      <c r="A1766" s="284"/>
      <c r="B1766" s="296"/>
      <c r="H1766" s="297"/>
    </row>
    <row r="1767" spans="1:8" x14ac:dyDescent="0.2">
      <c r="A1767" s="284"/>
      <c r="B1767" s="296"/>
      <c r="H1767" s="297"/>
    </row>
    <row r="1768" spans="1:8" x14ac:dyDescent="0.2">
      <c r="A1768" s="284"/>
      <c r="B1768" s="296"/>
      <c r="H1768" s="297"/>
    </row>
    <row r="1769" spans="1:8" x14ac:dyDescent="0.2">
      <c r="A1769" s="284"/>
      <c r="B1769" s="296"/>
      <c r="H1769" s="297"/>
    </row>
    <row r="1770" spans="1:8" x14ac:dyDescent="0.2">
      <c r="A1770" s="284"/>
      <c r="B1770" s="296"/>
      <c r="H1770" s="297"/>
    </row>
    <row r="1771" spans="1:8" x14ac:dyDescent="0.2">
      <c r="A1771" s="284"/>
      <c r="B1771" s="296"/>
      <c r="H1771" s="297"/>
    </row>
    <row r="1772" spans="1:8" x14ac:dyDescent="0.2">
      <c r="A1772" s="284"/>
      <c r="B1772" s="296"/>
      <c r="H1772" s="297"/>
    </row>
    <row r="1773" spans="1:8" x14ac:dyDescent="0.2">
      <c r="A1773" s="284"/>
      <c r="B1773" s="296"/>
      <c r="H1773" s="297"/>
    </row>
    <row r="1774" spans="1:8" x14ac:dyDescent="0.2">
      <c r="A1774" s="284"/>
      <c r="B1774" s="296"/>
      <c r="H1774" s="297"/>
    </row>
    <row r="1775" spans="1:8" x14ac:dyDescent="0.2">
      <c r="A1775" s="284"/>
      <c r="B1775" s="296"/>
      <c r="H1775" s="297"/>
    </row>
    <row r="1776" spans="1:8" x14ac:dyDescent="0.2">
      <c r="A1776" s="284"/>
      <c r="B1776" s="296"/>
      <c r="H1776" s="297"/>
    </row>
    <row r="1777" spans="1:8" x14ac:dyDescent="0.2">
      <c r="A1777" s="284"/>
      <c r="B1777" s="296"/>
      <c r="H1777" s="297"/>
    </row>
    <row r="1778" spans="1:8" x14ac:dyDescent="0.2">
      <c r="A1778" s="284"/>
      <c r="B1778" s="296"/>
      <c r="H1778" s="297"/>
    </row>
    <row r="1779" spans="1:8" x14ac:dyDescent="0.2">
      <c r="A1779" s="284"/>
      <c r="B1779" s="296"/>
      <c r="H1779" s="297"/>
    </row>
    <row r="1780" spans="1:8" x14ac:dyDescent="0.2">
      <c r="A1780" s="284"/>
      <c r="B1780" s="296"/>
      <c r="H1780" s="297"/>
    </row>
    <row r="1781" spans="1:8" x14ac:dyDescent="0.2">
      <c r="A1781" s="284"/>
      <c r="B1781" s="296"/>
      <c r="H1781" s="297"/>
    </row>
    <row r="1782" spans="1:8" x14ac:dyDescent="0.2">
      <c r="A1782" s="284"/>
      <c r="B1782" s="296"/>
      <c r="H1782" s="297"/>
    </row>
    <row r="1783" spans="1:8" x14ac:dyDescent="0.2">
      <c r="A1783" s="284"/>
      <c r="B1783" s="296"/>
      <c r="H1783" s="297"/>
    </row>
    <row r="1784" spans="1:8" x14ac:dyDescent="0.2">
      <c r="A1784" s="284"/>
      <c r="B1784" s="296"/>
      <c r="H1784" s="297"/>
    </row>
    <row r="1785" spans="1:8" x14ac:dyDescent="0.2">
      <c r="A1785" s="284"/>
      <c r="B1785" s="296"/>
      <c r="H1785" s="297"/>
    </row>
    <row r="1786" spans="1:8" x14ac:dyDescent="0.2">
      <c r="A1786" s="284"/>
      <c r="B1786" s="296"/>
      <c r="H1786" s="297"/>
    </row>
    <row r="1787" spans="1:8" x14ac:dyDescent="0.2">
      <c r="A1787" s="284"/>
      <c r="B1787" s="296"/>
      <c r="H1787" s="297"/>
    </row>
    <row r="1788" spans="1:8" x14ac:dyDescent="0.2">
      <c r="A1788" s="284"/>
      <c r="B1788" s="296"/>
      <c r="H1788" s="297"/>
    </row>
    <row r="1789" spans="1:8" x14ac:dyDescent="0.2">
      <c r="A1789" s="284"/>
      <c r="B1789" s="296"/>
      <c r="H1789" s="297"/>
    </row>
    <row r="1790" spans="1:8" x14ac:dyDescent="0.2">
      <c r="A1790" s="284"/>
      <c r="B1790" s="296"/>
      <c r="H1790" s="297"/>
    </row>
    <row r="1791" spans="1:8" x14ac:dyDescent="0.2">
      <c r="A1791" s="284"/>
      <c r="B1791" s="296"/>
      <c r="H1791" s="297"/>
    </row>
    <row r="1792" spans="1:8" x14ac:dyDescent="0.2">
      <c r="A1792" s="284"/>
      <c r="B1792" s="296"/>
      <c r="H1792" s="297"/>
    </row>
    <row r="1793" spans="1:8" x14ac:dyDescent="0.2">
      <c r="A1793" s="284"/>
      <c r="B1793" s="296"/>
      <c r="H1793" s="297"/>
    </row>
    <row r="1794" spans="1:8" x14ac:dyDescent="0.2">
      <c r="A1794" s="284"/>
      <c r="B1794" s="296"/>
      <c r="H1794" s="297"/>
    </row>
    <row r="1795" spans="1:8" x14ac:dyDescent="0.2">
      <c r="A1795" s="284"/>
      <c r="B1795" s="296"/>
      <c r="H1795" s="297"/>
    </row>
    <row r="1796" spans="1:8" x14ac:dyDescent="0.2">
      <c r="A1796" s="284"/>
      <c r="B1796" s="296"/>
      <c r="H1796" s="297"/>
    </row>
    <row r="1797" spans="1:8" x14ac:dyDescent="0.2">
      <c r="A1797" s="284"/>
      <c r="B1797" s="296"/>
      <c r="H1797" s="297"/>
    </row>
    <row r="1798" spans="1:8" x14ac:dyDescent="0.2">
      <c r="A1798" s="284"/>
      <c r="B1798" s="296"/>
      <c r="H1798" s="297"/>
    </row>
    <row r="1799" spans="1:8" x14ac:dyDescent="0.2">
      <c r="A1799" s="284"/>
      <c r="B1799" s="296"/>
      <c r="H1799" s="297"/>
    </row>
    <row r="1800" spans="1:8" x14ac:dyDescent="0.2">
      <c r="A1800" s="284"/>
      <c r="B1800" s="296"/>
      <c r="H1800" s="297"/>
    </row>
    <row r="1801" spans="1:8" x14ac:dyDescent="0.2">
      <c r="A1801" s="284"/>
      <c r="B1801" s="296"/>
      <c r="H1801" s="297"/>
    </row>
    <row r="1802" spans="1:8" x14ac:dyDescent="0.2">
      <c r="A1802" s="284"/>
      <c r="B1802" s="296"/>
      <c r="H1802" s="297"/>
    </row>
    <row r="1803" spans="1:8" x14ac:dyDescent="0.2">
      <c r="A1803" s="284"/>
      <c r="B1803" s="296"/>
      <c r="H1803" s="297"/>
    </row>
    <row r="1804" spans="1:8" x14ac:dyDescent="0.2">
      <c r="A1804" s="284"/>
      <c r="B1804" s="296"/>
      <c r="H1804" s="297"/>
    </row>
    <row r="1805" spans="1:8" x14ac:dyDescent="0.2">
      <c r="A1805" s="284"/>
      <c r="B1805" s="296"/>
      <c r="H1805" s="297"/>
    </row>
    <row r="1806" spans="1:8" x14ac:dyDescent="0.2">
      <c r="A1806" s="284"/>
      <c r="B1806" s="296"/>
      <c r="H1806" s="297"/>
    </row>
    <row r="1807" spans="1:8" x14ac:dyDescent="0.2">
      <c r="A1807" s="284"/>
      <c r="B1807" s="296"/>
      <c r="H1807" s="297"/>
    </row>
    <row r="1808" spans="1:8" x14ac:dyDescent="0.2">
      <c r="A1808" s="284"/>
      <c r="B1808" s="296"/>
      <c r="H1808" s="297"/>
    </row>
    <row r="1809" spans="1:8" x14ac:dyDescent="0.2">
      <c r="A1809" s="284"/>
      <c r="B1809" s="296"/>
      <c r="H1809" s="297"/>
    </row>
    <row r="1810" spans="1:8" x14ac:dyDescent="0.2">
      <c r="A1810" s="284"/>
      <c r="B1810" s="296"/>
      <c r="H1810" s="297"/>
    </row>
    <row r="1811" spans="1:8" x14ac:dyDescent="0.2">
      <c r="A1811" s="284"/>
      <c r="B1811" s="296"/>
      <c r="H1811" s="297"/>
    </row>
    <row r="1812" spans="1:8" x14ac:dyDescent="0.2">
      <c r="A1812" s="284"/>
      <c r="B1812" s="296"/>
      <c r="H1812" s="297"/>
    </row>
    <row r="1813" spans="1:8" x14ac:dyDescent="0.2">
      <c r="A1813" s="284"/>
      <c r="B1813" s="296"/>
      <c r="H1813" s="297"/>
    </row>
    <row r="1814" spans="1:8" x14ac:dyDescent="0.2">
      <c r="A1814" s="284"/>
      <c r="B1814" s="296"/>
      <c r="H1814" s="297"/>
    </row>
    <row r="1815" spans="1:8" x14ac:dyDescent="0.2">
      <c r="A1815" s="284"/>
      <c r="B1815" s="296"/>
      <c r="H1815" s="297"/>
    </row>
    <row r="1816" spans="1:8" x14ac:dyDescent="0.2">
      <c r="A1816" s="284"/>
      <c r="B1816" s="296"/>
      <c r="H1816" s="297"/>
    </row>
    <row r="1817" spans="1:8" x14ac:dyDescent="0.2">
      <c r="A1817" s="284"/>
      <c r="B1817" s="296"/>
      <c r="H1817" s="297"/>
    </row>
    <row r="1818" spans="1:8" x14ac:dyDescent="0.2">
      <c r="A1818" s="284"/>
      <c r="B1818" s="296"/>
      <c r="H1818" s="297"/>
    </row>
    <row r="1819" spans="1:8" x14ac:dyDescent="0.2">
      <c r="A1819" s="284"/>
      <c r="B1819" s="296"/>
      <c r="H1819" s="297"/>
    </row>
    <row r="1820" spans="1:8" x14ac:dyDescent="0.2">
      <c r="A1820" s="284"/>
      <c r="B1820" s="296"/>
      <c r="H1820" s="297"/>
    </row>
    <row r="1821" spans="1:8" x14ac:dyDescent="0.2">
      <c r="A1821" s="284"/>
      <c r="B1821" s="296"/>
      <c r="H1821" s="297"/>
    </row>
    <row r="1822" spans="1:8" x14ac:dyDescent="0.2">
      <c r="A1822" s="284"/>
      <c r="B1822" s="296"/>
      <c r="H1822" s="297"/>
    </row>
    <row r="1823" spans="1:8" x14ac:dyDescent="0.2">
      <c r="A1823" s="284"/>
      <c r="B1823" s="296"/>
      <c r="H1823" s="297"/>
    </row>
    <row r="1824" spans="1:8" x14ac:dyDescent="0.2">
      <c r="A1824" s="284"/>
      <c r="B1824" s="296"/>
      <c r="H1824" s="297"/>
    </row>
    <row r="1825" spans="1:8" x14ac:dyDescent="0.2">
      <c r="A1825" s="284"/>
      <c r="B1825" s="296"/>
      <c r="H1825" s="297"/>
    </row>
    <row r="1826" spans="1:8" x14ac:dyDescent="0.2">
      <c r="A1826" s="284"/>
      <c r="B1826" s="296"/>
      <c r="H1826" s="297"/>
    </row>
    <row r="1827" spans="1:8" x14ac:dyDescent="0.2">
      <c r="A1827" s="284"/>
      <c r="B1827" s="296"/>
      <c r="H1827" s="297"/>
    </row>
    <row r="1828" spans="1:8" x14ac:dyDescent="0.2">
      <c r="A1828" s="284"/>
      <c r="B1828" s="296"/>
      <c r="H1828" s="297"/>
    </row>
    <row r="1829" spans="1:8" x14ac:dyDescent="0.2">
      <c r="A1829" s="284"/>
      <c r="B1829" s="296"/>
      <c r="H1829" s="297"/>
    </row>
    <row r="1830" spans="1:8" x14ac:dyDescent="0.2">
      <c r="A1830" s="284"/>
      <c r="B1830" s="296"/>
      <c r="H1830" s="297"/>
    </row>
    <row r="1831" spans="1:8" x14ac:dyDescent="0.2">
      <c r="A1831" s="284"/>
      <c r="B1831" s="296"/>
      <c r="H1831" s="297"/>
    </row>
    <row r="1832" spans="1:8" x14ac:dyDescent="0.2">
      <c r="A1832" s="284"/>
      <c r="B1832" s="296"/>
      <c r="H1832" s="297"/>
    </row>
    <row r="1833" spans="1:8" x14ac:dyDescent="0.2">
      <c r="A1833" s="284"/>
      <c r="B1833" s="296"/>
      <c r="H1833" s="297"/>
    </row>
    <row r="1834" spans="1:8" x14ac:dyDescent="0.2">
      <c r="A1834" s="284"/>
      <c r="B1834" s="296"/>
      <c r="H1834" s="297"/>
    </row>
    <row r="1835" spans="1:8" x14ac:dyDescent="0.2">
      <c r="A1835" s="284"/>
      <c r="B1835" s="296"/>
      <c r="H1835" s="297"/>
    </row>
    <row r="1836" spans="1:8" x14ac:dyDescent="0.2">
      <c r="A1836" s="284"/>
      <c r="B1836" s="296"/>
      <c r="H1836" s="297"/>
    </row>
    <row r="1837" spans="1:8" x14ac:dyDescent="0.2">
      <c r="A1837" s="284"/>
      <c r="B1837" s="296"/>
      <c r="H1837" s="297"/>
    </row>
    <row r="1838" spans="1:8" x14ac:dyDescent="0.2">
      <c r="A1838" s="284"/>
      <c r="B1838" s="296"/>
      <c r="H1838" s="297"/>
    </row>
    <row r="1839" spans="1:8" x14ac:dyDescent="0.2">
      <c r="A1839" s="284"/>
      <c r="B1839" s="296"/>
      <c r="H1839" s="297"/>
    </row>
    <row r="1840" spans="1:8" x14ac:dyDescent="0.2">
      <c r="A1840" s="284"/>
      <c r="B1840" s="296"/>
      <c r="H1840" s="297"/>
    </row>
    <row r="1841" spans="1:8" x14ac:dyDescent="0.2">
      <c r="A1841" s="284"/>
      <c r="B1841" s="296"/>
      <c r="H1841" s="297"/>
    </row>
    <row r="1842" spans="1:8" x14ac:dyDescent="0.2">
      <c r="A1842" s="284"/>
      <c r="B1842" s="296"/>
      <c r="H1842" s="297"/>
    </row>
    <row r="1843" spans="1:8" x14ac:dyDescent="0.2">
      <c r="A1843" s="284"/>
      <c r="B1843" s="296"/>
      <c r="H1843" s="297"/>
    </row>
    <row r="1844" spans="1:8" x14ac:dyDescent="0.2">
      <c r="A1844" s="284"/>
      <c r="B1844" s="296"/>
      <c r="H1844" s="297"/>
    </row>
    <row r="1845" spans="1:8" x14ac:dyDescent="0.2">
      <c r="A1845" s="284"/>
      <c r="B1845" s="296"/>
      <c r="H1845" s="297"/>
    </row>
    <row r="1846" spans="1:8" x14ac:dyDescent="0.2">
      <c r="A1846" s="284"/>
      <c r="B1846" s="296"/>
      <c r="H1846" s="297"/>
    </row>
    <row r="1847" spans="1:8" x14ac:dyDescent="0.2">
      <c r="A1847" s="284"/>
      <c r="B1847" s="296"/>
      <c r="H1847" s="297"/>
    </row>
    <row r="1848" spans="1:8" x14ac:dyDescent="0.2">
      <c r="A1848" s="284"/>
      <c r="B1848" s="296"/>
      <c r="H1848" s="297"/>
    </row>
    <row r="1849" spans="1:8" x14ac:dyDescent="0.2">
      <c r="A1849" s="284"/>
      <c r="B1849" s="296"/>
      <c r="H1849" s="297"/>
    </row>
    <row r="1850" spans="1:8" x14ac:dyDescent="0.2">
      <c r="A1850" s="284"/>
      <c r="B1850" s="296"/>
      <c r="H1850" s="297"/>
    </row>
    <row r="1851" spans="1:8" x14ac:dyDescent="0.2">
      <c r="A1851" s="284"/>
      <c r="B1851" s="296"/>
      <c r="H1851" s="297"/>
    </row>
    <row r="1852" spans="1:8" x14ac:dyDescent="0.2">
      <c r="A1852" s="284"/>
      <c r="B1852" s="296"/>
      <c r="H1852" s="297"/>
    </row>
    <row r="1853" spans="1:8" x14ac:dyDescent="0.2">
      <c r="A1853" s="284"/>
      <c r="B1853" s="296"/>
      <c r="H1853" s="297"/>
    </row>
    <row r="1854" spans="1:8" x14ac:dyDescent="0.2">
      <c r="A1854" s="284"/>
      <c r="B1854" s="296"/>
      <c r="H1854" s="297"/>
    </row>
    <row r="1855" spans="1:8" x14ac:dyDescent="0.2">
      <c r="A1855" s="284"/>
      <c r="B1855" s="296"/>
      <c r="H1855" s="297"/>
    </row>
    <row r="1856" spans="1:8" x14ac:dyDescent="0.2">
      <c r="A1856" s="284"/>
      <c r="B1856" s="296"/>
      <c r="H1856" s="297"/>
    </row>
    <row r="1857" spans="1:8" x14ac:dyDescent="0.2">
      <c r="A1857" s="284"/>
      <c r="B1857" s="296"/>
      <c r="H1857" s="297"/>
    </row>
    <row r="1858" spans="1:8" x14ac:dyDescent="0.2">
      <c r="A1858" s="284"/>
      <c r="B1858" s="296"/>
      <c r="H1858" s="297"/>
    </row>
    <row r="1859" spans="1:8" x14ac:dyDescent="0.2">
      <c r="A1859" s="284"/>
      <c r="B1859" s="296"/>
      <c r="H1859" s="297"/>
    </row>
    <row r="1860" spans="1:8" x14ac:dyDescent="0.2">
      <c r="A1860" s="284"/>
      <c r="B1860" s="296"/>
      <c r="H1860" s="297"/>
    </row>
    <row r="1861" spans="1:8" x14ac:dyDescent="0.2">
      <c r="A1861" s="284"/>
      <c r="B1861" s="296"/>
      <c r="H1861" s="297"/>
    </row>
    <row r="1862" spans="1:8" x14ac:dyDescent="0.2">
      <c r="A1862" s="284"/>
      <c r="B1862" s="296"/>
      <c r="H1862" s="297"/>
    </row>
    <row r="1863" spans="1:8" x14ac:dyDescent="0.2">
      <c r="A1863" s="284"/>
      <c r="B1863" s="296"/>
      <c r="H1863" s="297"/>
    </row>
    <row r="1864" spans="1:8" x14ac:dyDescent="0.2">
      <c r="A1864" s="284"/>
      <c r="B1864" s="296"/>
      <c r="H1864" s="297"/>
    </row>
    <row r="1865" spans="1:8" x14ac:dyDescent="0.2">
      <c r="A1865" s="284"/>
      <c r="B1865" s="296"/>
      <c r="H1865" s="297"/>
    </row>
    <row r="1866" spans="1:8" x14ac:dyDescent="0.2">
      <c r="A1866" s="284"/>
      <c r="B1866" s="296"/>
      <c r="H1866" s="297"/>
    </row>
    <row r="1867" spans="1:8" x14ac:dyDescent="0.2">
      <c r="A1867" s="284"/>
      <c r="B1867" s="296"/>
      <c r="H1867" s="297"/>
    </row>
    <row r="1868" spans="1:8" x14ac:dyDescent="0.2">
      <c r="A1868" s="284"/>
      <c r="B1868" s="296"/>
      <c r="H1868" s="297"/>
    </row>
    <row r="1869" spans="1:8" x14ac:dyDescent="0.2">
      <c r="A1869" s="284"/>
      <c r="B1869" s="296"/>
      <c r="H1869" s="297"/>
    </row>
    <row r="1870" spans="1:8" x14ac:dyDescent="0.2">
      <c r="A1870" s="284"/>
      <c r="B1870" s="296"/>
      <c r="H1870" s="297"/>
    </row>
    <row r="1871" spans="1:8" x14ac:dyDescent="0.2">
      <c r="A1871" s="284"/>
      <c r="B1871" s="296"/>
      <c r="H1871" s="297"/>
    </row>
    <row r="1872" spans="1:8" x14ac:dyDescent="0.2">
      <c r="A1872" s="284"/>
      <c r="B1872" s="296"/>
      <c r="H1872" s="297"/>
    </row>
    <row r="1873" spans="1:8" x14ac:dyDescent="0.2">
      <c r="A1873" s="284"/>
      <c r="B1873" s="296"/>
      <c r="H1873" s="297"/>
    </row>
    <row r="1874" spans="1:8" x14ac:dyDescent="0.2">
      <c r="A1874" s="284"/>
      <c r="B1874" s="296"/>
      <c r="H1874" s="297"/>
    </row>
    <row r="1875" spans="1:8" x14ac:dyDescent="0.2">
      <c r="A1875" s="284"/>
      <c r="B1875" s="296"/>
      <c r="H1875" s="297"/>
    </row>
    <row r="1876" spans="1:8" x14ac:dyDescent="0.2">
      <c r="A1876" s="284"/>
      <c r="B1876" s="296"/>
      <c r="H1876" s="297"/>
    </row>
    <row r="1877" spans="1:8" x14ac:dyDescent="0.2">
      <c r="A1877" s="284"/>
      <c r="B1877" s="296"/>
      <c r="H1877" s="297"/>
    </row>
    <row r="1878" spans="1:8" x14ac:dyDescent="0.2">
      <c r="A1878" s="284"/>
      <c r="B1878" s="296"/>
      <c r="H1878" s="297"/>
    </row>
    <row r="1879" spans="1:8" x14ac:dyDescent="0.2">
      <c r="A1879" s="284"/>
      <c r="B1879" s="296"/>
      <c r="H1879" s="297"/>
    </row>
    <row r="1880" spans="1:8" x14ac:dyDescent="0.2">
      <c r="A1880" s="284"/>
      <c r="B1880" s="296"/>
      <c r="H1880" s="297"/>
    </row>
    <row r="1881" spans="1:8" x14ac:dyDescent="0.2">
      <c r="A1881" s="284"/>
      <c r="B1881" s="296"/>
      <c r="H1881" s="297"/>
    </row>
    <row r="1882" spans="1:8" x14ac:dyDescent="0.2">
      <c r="A1882" s="284"/>
      <c r="B1882" s="296"/>
      <c r="H1882" s="297"/>
    </row>
    <row r="1883" spans="1:8" x14ac:dyDescent="0.2">
      <c r="A1883" s="284"/>
      <c r="B1883" s="296"/>
      <c r="H1883" s="297"/>
    </row>
    <row r="1884" spans="1:8" x14ac:dyDescent="0.2">
      <c r="A1884" s="284"/>
      <c r="B1884" s="296"/>
      <c r="H1884" s="297"/>
    </row>
    <row r="1885" spans="1:8" x14ac:dyDescent="0.2">
      <c r="A1885" s="284"/>
      <c r="B1885" s="296"/>
      <c r="H1885" s="297"/>
    </row>
    <row r="1886" spans="1:8" x14ac:dyDescent="0.2">
      <c r="A1886" s="284"/>
      <c r="B1886" s="296"/>
      <c r="H1886" s="297"/>
    </row>
    <row r="1887" spans="1:8" x14ac:dyDescent="0.2">
      <c r="A1887" s="284"/>
      <c r="B1887" s="296"/>
      <c r="H1887" s="297"/>
    </row>
    <row r="1888" spans="1:8" x14ac:dyDescent="0.2">
      <c r="A1888" s="284"/>
      <c r="B1888" s="296"/>
      <c r="H1888" s="297"/>
    </row>
    <row r="1889" spans="1:8" x14ac:dyDescent="0.2">
      <c r="A1889" s="284"/>
      <c r="B1889" s="296"/>
      <c r="H1889" s="297"/>
    </row>
    <row r="1890" spans="1:8" x14ac:dyDescent="0.2">
      <c r="A1890" s="284"/>
      <c r="B1890" s="296"/>
      <c r="H1890" s="297"/>
    </row>
    <row r="1891" spans="1:8" x14ac:dyDescent="0.2">
      <c r="A1891" s="284"/>
      <c r="B1891" s="296"/>
      <c r="H1891" s="297"/>
    </row>
    <row r="1892" spans="1:8" x14ac:dyDescent="0.2">
      <c r="A1892" s="284"/>
      <c r="B1892" s="296"/>
      <c r="H1892" s="297"/>
    </row>
    <row r="1893" spans="1:8" x14ac:dyDescent="0.2">
      <c r="A1893" s="284"/>
      <c r="B1893" s="296"/>
      <c r="H1893" s="297"/>
    </row>
    <row r="1894" spans="1:8" x14ac:dyDescent="0.2">
      <c r="A1894" s="284"/>
      <c r="B1894" s="296"/>
      <c r="H1894" s="297"/>
    </row>
    <row r="1895" spans="1:8" x14ac:dyDescent="0.2">
      <c r="A1895" s="284"/>
      <c r="B1895" s="296"/>
      <c r="H1895" s="297"/>
    </row>
    <row r="1896" spans="1:8" x14ac:dyDescent="0.2">
      <c r="A1896" s="284"/>
      <c r="B1896" s="296"/>
      <c r="H1896" s="297"/>
    </row>
    <row r="1897" spans="1:8" x14ac:dyDescent="0.2">
      <c r="A1897" s="284"/>
      <c r="B1897" s="296"/>
      <c r="H1897" s="297"/>
    </row>
    <row r="1898" spans="1:8" x14ac:dyDescent="0.2">
      <c r="A1898" s="284"/>
      <c r="B1898" s="296"/>
      <c r="H1898" s="297"/>
    </row>
    <row r="1899" spans="1:8" x14ac:dyDescent="0.2">
      <c r="A1899" s="284"/>
      <c r="B1899" s="296"/>
      <c r="H1899" s="297"/>
    </row>
    <row r="1900" spans="1:8" x14ac:dyDescent="0.2">
      <c r="A1900" s="284"/>
      <c r="B1900" s="296"/>
      <c r="H1900" s="297"/>
    </row>
    <row r="1901" spans="1:8" x14ac:dyDescent="0.2">
      <c r="A1901" s="284"/>
      <c r="B1901" s="296"/>
      <c r="H1901" s="297"/>
    </row>
    <row r="1902" spans="1:8" x14ac:dyDescent="0.2">
      <c r="A1902" s="284"/>
      <c r="B1902" s="296"/>
      <c r="H1902" s="297"/>
    </row>
    <row r="1903" spans="1:8" x14ac:dyDescent="0.2">
      <c r="A1903" s="284"/>
      <c r="B1903" s="296"/>
      <c r="H1903" s="297"/>
    </row>
    <row r="1904" spans="1:8" x14ac:dyDescent="0.2">
      <c r="A1904" s="284"/>
      <c r="B1904" s="296"/>
      <c r="H1904" s="297"/>
    </row>
    <row r="1905" spans="1:8" x14ac:dyDescent="0.2">
      <c r="A1905" s="284"/>
      <c r="B1905" s="296"/>
      <c r="H1905" s="297"/>
    </row>
    <row r="1906" spans="1:8" x14ac:dyDescent="0.2">
      <c r="A1906" s="284"/>
      <c r="B1906" s="296"/>
      <c r="H1906" s="297"/>
    </row>
    <row r="1907" spans="1:8" x14ac:dyDescent="0.2">
      <c r="A1907" s="284"/>
      <c r="B1907" s="296"/>
      <c r="H1907" s="297"/>
    </row>
    <row r="1908" spans="1:8" x14ac:dyDescent="0.2">
      <c r="A1908" s="284"/>
      <c r="B1908" s="296"/>
      <c r="H1908" s="297"/>
    </row>
    <row r="1909" spans="1:8" x14ac:dyDescent="0.2">
      <c r="A1909" s="284"/>
      <c r="B1909" s="296"/>
      <c r="H1909" s="297"/>
    </row>
    <row r="1910" spans="1:8" x14ac:dyDescent="0.2">
      <c r="A1910" s="284"/>
      <c r="B1910" s="296"/>
      <c r="H1910" s="297"/>
    </row>
    <row r="1911" spans="1:8" x14ac:dyDescent="0.2">
      <c r="A1911" s="284"/>
      <c r="B1911" s="296"/>
      <c r="H1911" s="297"/>
    </row>
    <row r="1912" spans="1:8" x14ac:dyDescent="0.2">
      <c r="A1912" s="284"/>
      <c r="B1912" s="296"/>
      <c r="H1912" s="297"/>
    </row>
    <row r="1913" spans="1:8" x14ac:dyDescent="0.2">
      <c r="A1913" s="284"/>
      <c r="B1913" s="296"/>
      <c r="H1913" s="297"/>
    </row>
    <row r="1914" spans="1:8" x14ac:dyDescent="0.2">
      <c r="A1914" s="284"/>
      <c r="B1914" s="296"/>
      <c r="H1914" s="297"/>
    </row>
    <row r="1915" spans="1:8" x14ac:dyDescent="0.2">
      <c r="A1915" s="284"/>
      <c r="B1915" s="296"/>
      <c r="H1915" s="297"/>
    </row>
    <row r="1916" spans="1:8" x14ac:dyDescent="0.2">
      <c r="A1916" s="284"/>
      <c r="B1916" s="296"/>
      <c r="H1916" s="297"/>
    </row>
    <row r="1917" spans="1:8" x14ac:dyDescent="0.2">
      <c r="A1917" s="284"/>
      <c r="B1917" s="296"/>
      <c r="H1917" s="297"/>
    </row>
    <row r="1918" spans="1:8" x14ac:dyDescent="0.2">
      <c r="A1918" s="284"/>
      <c r="B1918" s="296"/>
      <c r="H1918" s="297"/>
    </row>
    <row r="1919" spans="1:8" x14ac:dyDescent="0.2">
      <c r="A1919" s="284"/>
      <c r="B1919" s="296"/>
      <c r="H1919" s="297"/>
    </row>
    <row r="1920" spans="1:8" x14ac:dyDescent="0.2">
      <c r="A1920" s="284"/>
      <c r="B1920" s="296"/>
      <c r="H1920" s="297"/>
    </row>
    <row r="1921" spans="1:8" x14ac:dyDescent="0.2">
      <c r="A1921" s="284"/>
      <c r="B1921" s="296"/>
      <c r="H1921" s="297"/>
    </row>
    <row r="1922" spans="1:8" x14ac:dyDescent="0.2">
      <c r="A1922" s="284"/>
      <c r="B1922" s="296"/>
      <c r="H1922" s="297"/>
    </row>
    <row r="1923" spans="1:8" x14ac:dyDescent="0.2">
      <c r="A1923" s="284"/>
      <c r="B1923" s="296"/>
      <c r="H1923" s="297"/>
    </row>
    <row r="1924" spans="1:8" x14ac:dyDescent="0.2">
      <c r="A1924" s="284"/>
      <c r="B1924" s="296"/>
      <c r="H1924" s="297"/>
    </row>
    <row r="1925" spans="1:8" x14ac:dyDescent="0.2">
      <c r="A1925" s="284"/>
      <c r="B1925" s="296"/>
      <c r="H1925" s="297"/>
    </row>
    <row r="1926" spans="1:8" x14ac:dyDescent="0.2">
      <c r="A1926" s="284"/>
      <c r="B1926" s="296"/>
      <c r="H1926" s="297"/>
    </row>
    <row r="1927" spans="1:8" x14ac:dyDescent="0.2">
      <c r="A1927" s="284"/>
      <c r="B1927" s="296"/>
      <c r="H1927" s="297"/>
    </row>
    <row r="1928" spans="1:8" x14ac:dyDescent="0.2">
      <c r="A1928" s="284"/>
      <c r="B1928" s="296"/>
      <c r="H1928" s="297"/>
    </row>
    <row r="1929" spans="1:8" x14ac:dyDescent="0.2">
      <c r="A1929" s="284"/>
      <c r="B1929" s="296"/>
      <c r="H1929" s="297"/>
    </row>
    <row r="1930" spans="1:8" x14ac:dyDescent="0.2">
      <c r="A1930" s="284"/>
      <c r="B1930" s="296"/>
      <c r="H1930" s="297"/>
    </row>
    <row r="1931" spans="1:8" x14ac:dyDescent="0.2">
      <c r="A1931" s="284"/>
      <c r="B1931" s="296"/>
      <c r="H1931" s="297"/>
    </row>
    <row r="1932" spans="1:8" x14ac:dyDescent="0.2">
      <c r="A1932" s="284"/>
      <c r="B1932" s="296"/>
      <c r="H1932" s="297"/>
    </row>
    <row r="1933" spans="1:8" x14ac:dyDescent="0.2">
      <c r="A1933" s="284"/>
      <c r="B1933" s="296"/>
      <c r="H1933" s="297"/>
    </row>
    <row r="1934" spans="1:8" x14ac:dyDescent="0.2">
      <c r="A1934" s="284"/>
      <c r="B1934" s="296"/>
      <c r="H1934" s="297"/>
    </row>
    <row r="1935" spans="1:8" x14ac:dyDescent="0.2">
      <c r="A1935" s="284"/>
      <c r="B1935" s="296"/>
      <c r="H1935" s="297"/>
    </row>
    <row r="1936" spans="1:8" x14ac:dyDescent="0.2">
      <c r="A1936" s="284"/>
      <c r="B1936" s="296"/>
      <c r="H1936" s="297"/>
    </row>
    <row r="1937" spans="1:8" x14ac:dyDescent="0.2">
      <c r="A1937" s="284"/>
      <c r="B1937" s="296"/>
      <c r="H1937" s="297"/>
    </row>
    <row r="1938" spans="1:8" x14ac:dyDescent="0.2">
      <c r="A1938" s="284"/>
      <c r="B1938" s="296"/>
      <c r="H1938" s="297"/>
    </row>
    <row r="1939" spans="1:8" x14ac:dyDescent="0.2">
      <c r="A1939" s="284"/>
      <c r="B1939" s="296"/>
      <c r="H1939" s="297"/>
    </row>
    <row r="1940" spans="1:8" x14ac:dyDescent="0.2">
      <c r="A1940" s="284"/>
      <c r="B1940" s="296"/>
      <c r="H1940" s="297"/>
    </row>
    <row r="1941" spans="1:8" x14ac:dyDescent="0.2">
      <c r="A1941" s="284"/>
      <c r="B1941" s="296"/>
      <c r="H1941" s="297"/>
    </row>
    <row r="1942" spans="1:8" x14ac:dyDescent="0.2">
      <c r="A1942" s="284"/>
      <c r="B1942" s="296"/>
      <c r="H1942" s="297"/>
    </row>
    <row r="1943" spans="1:8" x14ac:dyDescent="0.2">
      <c r="A1943" s="284"/>
      <c r="B1943" s="296"/>
      <c r="H1943" s="297"/>
    </row>
    <row r="1944" spans="1:8" x14ac:dyDescent="0.2">
      <c r="A1944" s="284"/>
      <c r="B1944" s="296"/>
      <c r="H1944" s="297"/>
    </row>
    <row r="1945" spans="1:8" x14ac:dyDescent="0.2">
      <c r="A1945" s="284"/>
      <c r="B1945" s="296"/>
      <c r="H1945" s="297"/>
    </row>
    <row r="1946" spans="1:8" x14ac:dyDescent="0.2">
      <c r="A1946" s="284"/>
      <c r="B1946" s="296"/>
      <c r="H1946" s="297"/>
    </row>
    <row r="1947" spans="1:8" x14ac:dyDescent="0.2">
      <c r="A1947" s="284"/>
      <c r="B1947" s="296"/>
      <c r="H1947" s="297"/>
    </row>
    <row r="1948" spans="1:8" x14ac:dyDescent="0.2">
      <c r="A1948" s="284"/>
      <c r="B1948" s="296"/>
      <c r="H1948" s="297"/>
    </row>
    <row r="1949" spans="1:8" x14ac:dyDescent="0.2">
      <c r="A1949" s="284"/>
      <c r="B1949" s="296"/>
      <c r="H1949" s="297"/>
    </row>
    <row r="1950" spans="1:8" x14ac:dyDescent="0.2">
      <c r="A1950" s="284"/>
      <c r="B1950" s="296"/>
      <c r="H1950" s="297"/>
    </row>
    <row r="1951" spans="1:8" x14ac:dyDescent="0.2">
      <c r="A1951" s="284"/>
      <c r="B1951" s="296"/>
      <c r="H1951" s="297"/>
    </row>
    <row r="1952" spans="1:8" x14ac:dyDescent="0.2">
      <c r="A1952" s="284"/>
      <c r="B1952" s="296"/>
      <c r="H1952" s="297"/>
    </row>
    <row r="1953" spans="1:8" x14ac:dyDescent="0.2">
      <c r="A1953" s="284"/>
      <c r="B1953" s="296"/>
      <c r="H1953" s="297"/>
    </row>
    <row r="1954" spans="1:8" x14ac:dyDescent="0.2">
      <c r="A1954" s="284"/>
      <c r="B1954" s="296"/>
      <c r="H1954" s="297"/>
    </row>
    <row r="1955" spans="1:8" x14ac:dyDescent="0.2">
      <c r="A1955" s="284"/>
      <c r="B1955" s="296"/>
      <c r="H1955" s="297"/>
    </row>
    <row r="1956" spans="1:8" x14ac:dyDescent="0.2">
      <c r="A1956" s="284"/>
      <c r="B1956" s="296"/>
      <c r="H1956" s="297"/>
    </row>
    <row r="1957" spans="1:8" x14ac:dyDescent="0.2">
      <c r="A1957" s="284"/>
      <c r="B1957" s="296"/>
      <c r="H1957" s="297"/>
    </row>
    <row r="1958" spans="1:8" x14ac:dyDescent="0.2">
      <c r="A1958" s="284"/>
      <c r="B1958" s="296"/>
      <c r="H1958" s="297"/>
    </row>
    <row r="1959" spans="1:8" x14ac:dyDescent="0.2">
      <c r="A1959" s="284"/>
      <c r="B1959" s="296"/>
      <c r="H1959" s="297"/>
    </row>
    <row r="1960" spans="1:8" x14ac:dyDescent="0.2">
      <c r="A1960" s="284"/>
      <c r="B1960" s="296"/>
      <c r="H1960" s="297"/>
    </row>
    <row r="1961" spans="1:8" x14ac:dyDescent="0.2">
      <c r="A1961" s="284"/>
      <c r="B1961" s="296"/>
      <c r="H1961" s="297"/>
    </row>
    <row r="1962" spans="1:8" x14ac:dyDescent="0.2">
      <c r="A1962" s="284"/>
      <c r="B1962" s="296"/>
      <c r="H1962" s="297"/>
    </row>
    <row r="1963" spans="1:8" x14ac:dyDescent="0.2">
      <c r="A1963" s="284"/>
      <c r="B1963" s="296"/>
      <c r="H1963" s="297"/>
    </row>
    <row r="1964" spans="1:8" x14ac:dyDescent="0.2">
      <c r="A1964" s="284"/>
      <c r="B1964" s="296"/>
      <c r="H1964" s="297"/>
    </row>
    <row r="1965" spans="1:8" x14ac:dyDescent="0.2">
      <c r="A1965" s="284"/>
      <c r="B1965" s="296"/>
      <c r="H1965" s="297"/>
    </row>
    <row r="1966" spans="1:8" x14ac:dyDescent="0.2">
      <c r="A1966" s="284"/>
      <c r="B1966" s="296"/>
      <c r="H1966" s="297"/>
    </row>
    <row r="1967" spans="1:8" x14ac:dyDescent="0.2">
      <c r="A1967" s="284"/>
      <c r="B1967" s="296"/>
      <c r="H1967" s="297"/>
    </row>
    <row r="1968" spans="1:8" x14ac:dyDescent="0.2">
      <c r="A1968" s="284"/>
      <c r="B1968" s="296"/>
      <c r="H1968" s="297"/>
    </row>
    <row r="1969" spans="1:8" x14ac:dyDescent="0.2">
      <c r="A1969" s="284"/>
      <c r="B1969" s="296"/>
      <c r="H1969" s="297"/>
    </row>
    <row r="1970" spans="1:8" x14ac:dyDescent="0.2">
      <c r="A1970" s="284"/>
      <c r="B1970" s="296"/>
      <c r="H1970" s="297"/>
    </row>
    <row r="1971" spans="1:8" x14ac:dyDescent="0.2">
      <c r="A1971" s="284"/>
      <c r="B1971" s="296"/>
      <c r="H1971" s="297"/>
    </row>
    <row r="1972" spans="1:8" x14ac:dyDescent="0.2">
      <c r="A1972" s="284"/>
      <c r="B1972" s="296"/>
      <c r="H1972" s="297"/>
    </row>
    <row r="1973" spans="1:8" x14ac:dyDescent="0.2">
      <c r="A1973" s="284"/>
      <c r="B1973" s="296"/>
      <c r="H1973" s="297"/>
    </row>
    <row r="1974" spans="1:8" x14ac:dyDescent="0.2">
      <c r="A1974" s="284"/>
      <c r="B1974" s="296"/>
      <c r="H1974" s="297"/>
    </row>
    <row r="1975" spans="1:8" x14ac:dyDescent="0.2">
      <c r="A1975" s="284"/>
      <c r="B1975" s="296"/>
      <c r="H1975" s="297"/>
    </row>
    <row r="1976" spans="1:8" x14ac:dyDescent="0.2">
      <c r="A1976" s="284"/>
      <c r="B1976" s="296"/>
      <c r="H1976" s="297"/>
    </row>
    <row r="1977" spans="1:8" x14ac:dyDescent="0.2">
      <c r="A1977" s="284"/>
      <c r="B1977" s="296"/>
      <c r="H1977" s="297"/>
    </row>
    <row r="1978" spans="1:8" x14ac:dyDescent="0.2">
      <c r="A1978" s="284"/>
      <c r="B1978" s="296"/>
      <c r="H1978" s="297"/>
    </row>
    <row r="1979" spans="1:8" x14ac:dyDescent="0.2">
      <c r="A1979" s="284"/>
      <c r="B1979" s="296"/>
      <c r="H1979" s="297"/>
    </row>
    <row r="1980" spans="1:8" x14ac:dyDescent="0.2">
      <c r="A1980" s="284"/>
      <c r="B1980" s="296"/>
      <c r="H1980" s="297"/>
    </row>
    <row r="1981" spans="1:8" x14ac:dyDescent="0.2">
      <c r="A1981" s="284"/>
      <c r="B1981" s="296"/>
      <c r="H1981" s="297"/>
    </row>
    <row r="1982" spans="1:8" x14ac:dyDescent="0.2">
      <c r="A1982" s="284"/>
      <c r="B1982" s="296"/>
      <c r="H1982" s="297"/>
    </row>
    <row r="1983" spans="1:8" x14ac:dyDescent="0.2">
      <c r="A1983" s="284"/>
      <c r="B1983" s="296"/>
      <c r="H1983" s="297"/>
    </row>
    <row r="1984" spans="1:8" x14ac:dyDescent="0.2">
      <c r="A1984" s="284"/>
      <c r="B1984" s="296"/>
      <c r="H1984" s="297"/>
    </row>
    <row r="1985" spans="1:8" x14ac:dyDescent="0.2">
      <c r="A1985" s="284"/>
      <c r="B1985" s="296"/>
      <c r="H1985" s="297"/>
    </row>
    <row r="1986" spans="1:8" x14ac:dyDescent="0.2">
      <c r="A1986" s="284"/>
      <c r="B1986" s="296"/>
      <c r="H1986" s="297"/>
    </row>
    <row r="1987" spans="1:8" x14ac:dyDescent="0.2">
      <c r="A1987" s="284"/>
      <c r="B1987" s="296"/>
      <c r="H1987" s="297"/>
    </row>
    <row r="1988" spans="1:8" x14ac:dyDescent="0.2">
      <c r="A1988" s="284"/>
      <c r="B1988" s="296"/>
      <c r="H1988" s="297"/>
    </row>
    <row r="1989" spans="1:8" x14ac:dyDescent="0.2">
      <c r="A1989" s="284"/>
      <c r="B1989" s="296"/>
      <c r="H1989" s="297"/>
    </row>
    <row r="1990" spans="1:8" x14ac:dyDescent="0.2">
      <c r="A1990" s="284"/>
      <c r="B1990" s="296"/>
      <c r="H1990" s="297"/>
    </row>
    <row r="1991" spans="1:8" x14ac:dyDescent="0.2">
      <c r="A1991" s="284"/>
      <c r="B1991" s="296"/>
      <c r="H1991" s="297"/>
    </row>
    <row r="1992" spans="1:8" x14ac:dyDescent="0.2">
      <c r="A1992" s="284"/>
      <c r="B1992" s="296"/>
      <c r="H1992" s="297"/>
    </row>
    <row r="1993" spans="1:8" x14ac:dyDescent="0.2">
      <c r="A1993" s="284"/>
      <c r="B1993" s="296"/>
      <c r="H1993" s="297"/>
    </row>
    <row r="1994" spans="1:8" x14ac:dyDescent="0.2">
      <c r="A1994" s="284"/>
      <c r="B1994" s="296"/>
      <c r="H1994" s="297"/>
    </row>
    <row r="1995" spans="1:8" x14ac:dyDescent="0.2">
      <c r="A1995" s="284"/>
      <c r="B1995" s="296"/>
      <c r="H1995" s="297"/>
    </row>
    <row r="1996" spans="1:8" x14ac:dyDescent="0.2">
      <c r="A1996" s="284"/>
      <c r="B1996" s="296"/>
      <c r="H1996" s="297"/>
    </row>
    <row r="1997" spans="1:8" x14ac:dyDescent="0.2">
      <c r="A1997" s="284"/>
      <c r="B1997" s="296"/>
      <c r="H1997" s="297"/>
    </row>
    <row r="1998" spans="1:8" x14ac:dyDescent="0.2">
      <c r="A1998" s="284"/>
      <c r="B1998" s="296"/>
      <c r="H1998" s="297"/>
    </row>
    <row r="1999" spans="1:8" x14ac:dyDescent="0.2">
      <c r="A1999" s="284"/>
      <c r="B1999" s="296"/>
      <c r="H1999" s="297"/>
    </row>
    <row r="2000" spans="1:8" x14ac:dyDescent="0.2">
      <c r="A2000" s="284"/>
      <c r="B2000" s="296"/>
      <c r="H2000" s="297"/>
    </row>
    <row r="2001" spans="1:8" x14ac:dyDescent="0.2">
      <c r="A2001" s="284"/>
      <c r="B2001" s="296"/>
      <c r="H2001" s="297"/>
    </row>
    <row r="2002" spans="1:8" x14ac:dyDescent="0.2">
      <c r="A2002" s="284"/>
      <c r="B2002" s="296"/>
      <c r="H2002" s="297"/>
    </row>
    <row r="2003" spans="1:8" x14ac:dyDescent="0.2">
      <c r="A2003" s="284"/>
      <c r="B2003" s="296"/>
      <c r="H2003" s="297"/>
    </row>
    <row r="2004" spans="1:8" x14ac:dyDescent="0.2">
      <c r="A2004" s="284"/>
      <c r="B2004" s="296"/>
      <c r="H2004" s="297"/>
    </row>
    <row r="2005" spans="1:8" x14ac:dyDescent="0.2">
      <c r="A2005" s="284"/>
      <c r="B2005" s="296"/>
      <c r="H2005" s="297"/>
    </row>
    <row r="2006" spans="1:8" x14ac:dyDescent="0.2">
      <c r="A2006" s="284"/>
      <c r="B2006" s="296"/>
      <c r="H2006" s="297"/>
    </row>
    <row r="2007" spans="1:8" x14ac:dyDescent="0.2">
      <c r="A2007" s="284"/>
      <c r="B2007" s="296"/>
      <c r="H2007" s="297"/>
    </row>
    <row r="2008" spans="1:8" x14ac:dyDescent="0.2">
      <c r="A2008" s="284"/>
      <c r="B2008" s="296"/>
      <c r="H2008" s="297"/>
    </row>
    <row r="2009" spans="1:8" x14ac:dyDescent="0.2">
      <c r="A2009" s="284"/>
      <c r="B2009" s="296"/>
      <c r="H2009" s="297"/>
    </row>
    <row r="2010" spans="1:8" x14ac:dyDescent="0.2">
      <c r="A2010" s="284"/>
      <c r="B2010" s="296"/>
      <c r="H2010" s="297"/>
    </row>
    <row r="2011" spans="1:8" x14ac:dyDescent="0.2">
      <c r="A2011" s="284"/>
      <c r="B2011" s="296"/>
      <c r="H2011" s="297"/>
    </row>
    <row r="2012" spans="1:8" x14ac:dyDescent="0.2">
      <c r="A2012" s="284"/>
      <c r="B2012" s="296"/>
      <c r="H2012" s="297"/>
    </row>
    <row r="2013" spans="1:8" x14ac:dyDescent="0.2">
      <c r="A2013" s="284"/>
      <c r="B2013" s="296"/>
      <c r="H2013" s="297"/>
    </row>
    <row r="2014" spans="1:8" x14ac:dyDescent="0.2">
      <c r="A2014" s="284"/>
      <c r="B2014" s="296"/>
      <c r="H2014" s="297"/>
    </row>
    <row r="2015" spans="1:8" x14ac:dyDescent="0.2">
      <c r="A2015" s="284"/>
      <c r="B2015" s="296"/>
      <c r="H2015" s="297"/>
    </row>
    <row r="2016" spans="1:8" x14ac:dyDescent="0.2">
      <c r="A2016" s="284"/>
      <c r="B2016" s="296"/>
      <c r="H2016" s="297"/>
    </row>
    <row r="2017" spans="1:8" x14ac:dyDescent="0.2">
      <c r="A2017" s="284"/>
      <c r="B2017" s="296"/>
      <c r="H2017" s="297"/>
    </row>
    <row r="2018" spans="1:8" x14ac:dyDescent="0.2">
      <c r="A2018" s="284"/>
      <c r="B2018" s="296"/>
      <c r="H2018" s="297"/>
    </row>
    <row r="2019" spans="1:8" x14ac:dyDescent="0.2">
      <c r="A2019" s="284"/>
      <c r="B2019" s="296"/>
      <c r="H2019" s="297"/>
    </row>
    <row r="2020" spans="1:8" x14ac:dyDescent="0.2">
      <c r="A2020" s="284"/>
      <c r="B2020" s="296"/>
      <c r="H2020" s="297"/>
    </row>
    <row r="2021" spans="1:8" x14ac:dyDescent="0.2">
      <c r="A2021" s="284"/>
      <c r="B2021" s="296"/>
      <c r="H2021" s="297"/>
    </row>
    <row r="2022" spans="1:8" x14ac:dyDescent="0.2">
      <c r="A2022" s="284"/>
      <c r="B2022" s="296"/>
      <c r="H2022" s="297"/>
    </row>
    <row r="2023" spans="1:8" x14ac:dyDescent="0.2">
      <c r="A2023" s="284"/>
      <c r="B2023" s="296"/>
      <c r="H2023" s="297"/>
    </row>
    <row r="2024" spans="1:8" x14ac:dyDescent="0.2">
      <c r="A2024" s="284"/>
      <c r="B2024" s="296"/>
      <c r="H2024" s="297"/>
    </row>
    <row r="2025" spans="1:8" x14ac:dyDescent="0.2">
      <c r="A2025" s="284"/>
      <c r="B2025" s="296"/>
      <c r="H2025" s="297"/>
    </row>
    <row r="2026" spans="1:8" x14ac:dyDescent="0.2">
      <c r="A2026" s="284"/>
      <c r="B2026" s="296"/>
      <c r="H2026" s="297"/>
    </row>
    <row r="2027" spans="1:8" x14ac:dyDescent="0.2">
      <c r="A2027" s="284"/>
      <c r="B2027" s="296"/>
      <c r="H2027" s="297"/>
    </row>
    <row r="2028" spans="1:8" x14ac:dyDescent="0.2">
      <c r="A2028" s="284"/>
      <c r="B2028" s="296"/>
      <c r="H2028" s="297"/>
    </row>
    <row r="2029" spans="1:8" x14ac:dyDescent="0.2">
      <c r="A2029" s="284"/>
      <c r="B2029" s="296"/>
      <c r="H2029" s="297"/>
    </row>
    <row r="2030" spans="1:8" x14ac:dyDescent="0.2">
      <c r="A2030" s="284"/>
      <c r="B2030" s="296"/>
      <c r="H2030" s="297"/>
    </row>
    <row r="2031" spans="1:8" x14ac:dyDescent="0.2">
      <c r="A2031" s="284"/>
      <c r="B2031" s="296"/>
      <c r="H2031" s="297"/>
    </row>
    <row r="2032" spans="1:8" x14ac:dyDescent="0.2">
      <c r="A2032" s="284"/>
      <c r="B2032" s="296"/>
      <c r="H2032" s="297"/>
    </row>
    <row r="2033" spans="1:8" x14ac:dyDescent="0.2">
      <c r="A2033" s="284"/>
      <c r="B2033" s="296"/>
      <c r="H2033" s="297"/>
    </row>
    <row r="2034" spans="1:8" x14ac:dyDescent="0.2">
      <c r="A2034" s="284"/>
      <c r="B2034" s="296"/>
      <c r="H2034" s="297"/>
    </row>
    <row r="2035" spans="1:8" x14ac:dyDescent="0.2">
      <c r="A2035" s="284"/>
      <c r="B2035" s="296"/>
      <c r="H2035" s="297"/>
    </row>
    <row r="2036" spans="1:8" x14ac:dyDescent="0.2">
      <c r="A2036" s="284"/>
      <c r="B2036" s="296"/>
      <c r="H2036" s="297"/>
    </row>
    <row r="2037" spans="1:8" x14ac:dyDescent="0.2">
      <c r="A2037" s="284"/>
      <c r="B2037" s="296"/>
      <c r="H2037" s="297"/>
    </row>
    <row r="2038" spans="1:8" x14ac:dyDescent="0.2">
      <c r="A2038" s="284"/>
      <c r="B2038" s="296"/>
      <c r="H2038" s="297"/>
    </row>
    <row r="2039" spans="1:8" x14ac:dyDescent="0.2">
      <c r="A2039" s="284"/>
      <c r="B2039" s="296"/>
      <c r="H2039" s="297"/>
    </row>
    <row r="2040" spans="1:8" x14ac:dyDescent="0.2">
      <c r="A2040" s="284"/>
      <c r="B2040" s="296"/>
      <c r="H2040" s="297"/>
    </row>
    <row r="2041" spans="1:8" x14ac:dyDescent="0.2">
      <c r="A2041" s="284"/>
      <c r="B2041" s="296"/>
      <c r="H2041" s="297"/>
    </row>
    <row r="2042" spans="1:8" x14ac:dyDescent="0.2">
      <c r="A2042" s="284"/>
      <c r="B2042" s="296"/>
      <c r="H2042" s="297"/>
    </row>
    <row r="2043" spans="1:8" x14ac:dyDescent="0.2">
      <c r="A2043" s="284"/>
      <c r="B2043" s="296"/>
      <c r="H2043" s="297"/>
    </row>
    <row r="2044" spans="1:8" x14ac:dyDescent="0.2">
      <c r="A2044" s="284"/>
      <c r="B2044" s="296"/>
      <c r="H2044" s="297"/>
    </row>
    <row r="2045" spans="1:8" x14ac:dyDescent="0.2">
      <c r="A2045" s="284"/>
      <c r="B2045" s="296"/>
      <c r="H2045" s="297"/>
    </row>
    <row r="2046" spans="1:8" x14ac:dyDescent="0.2">
      <c r="A2046" s="284"/>
      <c r="B2046" s="296"/>
      <c r="H2046" s="297"/>
    </row>
    <row r="2047" spans="1:8" x14ac:dyDescent="0.2">
      <c r="A2047" s="284"/>
      <c r="B2047" s="296"/>
      <c r="H2047" s="297"/>
    </row>
    <row r="2048" spans="1:8" x14ac:dyDescent="0.2">
      <c r="A2048" s="284"/>
      <c r="B2048" s="296"/>
      <c r="H2048" s="297"/>
    </row>
    <row r="2049" spans="1:8" x14ac:dyDescent="0.2">
      <c r="A2049" s="284"/>
      <c r="B2049" s="296"/>
      <c r="H2049" s="297"/>
    </row>
    <row r="2050" spans="1:8" x14ac:dyDescent="0.2">
      <c r="A2050" s="284"/>
      <c r="B2050" s="296"/>
      <c r="H2050" s="297"/>
    </row>
    <row r="2051" spans="1:8" x14ac:dyDescent="0.2">
      <c r="A2051" s="284"/>
      <c r="B2051" s="296"/>
      <c r="H2051" s="297"/>
    </row>
    <row r="2052" spans="1:8" x14ac:dyDescent="0.2">
      <c r="A2052" s="284"/>
      <c r="B2052" s="296"/>
      <c r="H2052" s="297"/>
    </row>
    <row r="2053" spans="1:8" x14ac:dyDescent="0.2">
      <c r="A2053" s="284"/>
      <c r="B2053" s="296"/>
      <c r="H2053" s="297"/>
    </row>
    <row r="2054" spans="1:8" x14ac:dyDescent="0.2">
      <c r="A2054" s="284"/>
      <c r="B2054" s="296"/>
      <c r="H2054" s="297"/>
    </row>
    <row r="2055" spans="1:8" x14ac:dyDescent="0.2">
      <c r="A2055" s="284"/>
      <c r="B2055" s="296"/>
      <c r="H2055" s="297"/>
    </row>
    <row r="2056" spans="1:8" x14ac:dyDescent="0.2">
      <c r="A2056" s="284"/>
      <c r="B2056" s="296"/>
      <c r="H2056" s="297"/>
    </row>
    <row r="2057" spans="1:8" x14ac:dyDescent="0.2">
      <c r="A2057" s="284"/>
      <c r="B2057" s="296"/>
      <c r="H2057" s="297"/>
    </row>
    <row r="2058" spans="1:8" x14ac:dyDescent="0.2">
      <c r="A2058" s="284"/>
      <c r="B2058" s="296"/>
      <c r="H2058" s="297"/>
    </row>
    <row r="2059" spans="1:8" x14ac:dyDescent="0.2">
      <c r="A2059" s="284"/>
      <c r="B2059" s="296"/>
      <c r="H2059" s="297"/>
    </row>
    <row r="2060" spans="1:8" x14ac:dyDescent="0.2">
      <c r="A2060" s="284"/>
      <c r="B2060" s="296"/>
      <c r="H2060" s="297"/>
    </row>
    <row r="2061" spans="1:8" x14ac:dyDescent="0.2">
      <c r="A2061" s="284"/>
      <c r="B2061" s="296"/>
      <c r="H2061" s="297"/>
    </row>
    <row r="2062" spans="1:8" x14ac:dyDescent="0.2">
      <c r="A2062" s="284"/>
      <c r="B2062" s="296"/>
      <c r="H2062" s="297"/>
    </row>
    <row r="2063" spans="1:8" x14ac:dyDescent="0.2">
      <c r="A2063" s="284"/>
      <c r="B2063" s="296"/>
      <c r="H2063" s="297"/>
    </row>
    <row r="2064" spans="1:8" x14ac:dyDescent="0.2">
      <c r="A2064" s="284"/>
      <c r="B2064" s="296"/>
      <c r="H2064" s="297"/>
    </row>
    <row r="2065" spans="1:8" x14ac:dyDescent="0.2">
      <c r="A2065" s="284"/>
      <c r="B2065" s="296"/>
      <c r="H2065" s="297"/>
    </row>
    <row r="2066" spans="1:8" x14ac:dyDescent="0.2">
      <c r="A2066" s="284"/>
      <c r="B2066" s="296"/>
      <c r="H2066" s="297"/>
    </row>
    <row r="2067" spans="1:8" x14ac:dyDescent="0.2">
      <c r="A2067" s="284"/>
      <c r="B2067" s="296"/>
      <c r="H2067" s="297"/>
    </row>
    <row r="2068" spans="1:8" x14ac:dyDescent="0.2">
      <c r="A2068" s="284"/>
      <c r="B2068" s="296"/>
      <c r="H2068" s="297"/>
    </row>
    <row r="2069" spans="1:8" x14ac:dyDescent="0.2">
      <c r="A2069" s="284"/>
      <c r="B2069" s="296"/>
      <c r="H2069" s="297"/>
    </row>
    <row r="2070" spans="1:8" x14ac:dyDescent="0.2">
      <c r="A2070" s="284"/>
      <c r="B2070" s="296"/>
      <c r="H2070" s="297"/>
    </row>
    <row r="2071" spans="1:8" x14ac:dyDescent="0.2">
      <c r="A2071" s="284"/>
      <c r="B2071" s="296"/>
      <c r="H2071" s="297"/>
    </row>
    <row r="2072" spans="1:8" x14ac:dyDescent="0.2">
      <c r="A2072" s="284"/>
      <c r="B2072" s="296"/>
      <c r="H2072" s="297"/>
    </row>
    <row r="2073" spans="1:8" x14ac:dyDescent="0.2">
      <c r="A2073" s="284"/>
      <c r="B2073" s="296"/>
      <c r="H2073" s="297"/>
    </row>
    <row r="2074" spans="1:8" x14ac:dyDescent="0.2">
      <c r="A2074" s="284"/>
      <c r="B2074" s="296"/>
      <c r="H2074" s="297"/>
    </row>
    <row r="2075" spans="1:8" x14ac:dyDescent="0.2">
      <c r="A2075" s="284"/>
      <c r="B2075" s="296"/>
      <c r="H2075" s="297"/>
    </row>
    <row r="2076" spans="1:8" x14ac:dyDescent="0.2">
      <c r="A2076" s="284"/>
      <c r="B2076" s="296"/>
      <c r="H2076" s="297"/>
    </row>
    <row r="2077" spans="1:8" x14ac:dyDescent="0.2">
      <c r="A2077" s="284"/>
      <c r="B2077" s="296"/>
      <c r="H2077" s="297"/>
    </row>
    <row r="2078" spans="1:8" x14ac:dyDescent="0.2">
      <c r="A2078" s="284"/>
      <c r="B2078" s="296"/>
      <c r="H2078" s="297"/>
    </row>
    <row r="2079" spans="1:8" x14ac:dyDescent="0.2">
      <c r="A2079" s="284"/>
      <c r="B2079" s="296"/>
      <c r="H2079" s="297"/>
    </row>
    <row r="2080" spans="1:8" x14ac:dyDescent="0.2">
      <c r="A2080" s="284"/>
      <c r="B2080" s="296"/>
      <c r="H2080" s="297"/>
    </row>
    <row r="2081" spans="1:8" x14ac:dyDescent="0.2">
      <c r="A2081" s="284"/>
      <c r="B2081" s="296"/>
      <c r="H2081" s="297"/>
    </row>
    <row r="2082" spans="1:8" x14ac:dyDescent="0.2">
      <c r="A2082" s="284"/>
      <c r="B2082" s="296"/>
      <c r="H2082" s="297"/>
    </row>
    <row r="2083" spans="1:8" x14ac:dyDescent="0.2">
      <c r="A2083" s="284"/>
      <c r="B2083" s="296"/>
      <c r="H2083" s="297"/>
    </row>
    <row r="2084" spans="1:8" x14ac:dyDescent="0.2">
      <c r="A2084" s="284"/>
      <c r="B2084" s="296"/>
      <c r="H2084" s="297"/>
    </row>
    <row r="2085" spans="1:8" x14ac:dyDescent="0.2">
      <c r="A2085" s="284"/>
      <c r="B2085" s="296"/>
      <c r="H2085" s="297"/>
    </row>
    <row r="2086" spans="1:8" x14ac:dyDescent="0.2">
      <c r="A2086" s="284"/>
      <c r="B2086" s="296"/>
      <c r="H2086" s="297"/>
    </row>
    <row r="2087" spans="1:8" x14ac:dyDescent="0.2">
      <c r="A2087" s="284"/>
      <c r="B2087" s="296"/>
      <c r="H2087" s="297"/>
    </row>
    <row r="2088" spans="1:8" x14ac:dyDescent="0.2">
      <c r="A2088" s="284"/>
      <c r="B2088" s="296"/>
      <c r="H2088" s="297"/>
    </row>
    <row r="2089" spans="1:8" x14ac:dyDescent="0.2">
      <c r="A2089" s="284"/>
      <c r="B2089" s="296"/>
      <c r="H2089" s="297"/>
    </row>
    <row r="2090" spans="1:8" x14ac:dyDescent="0.2">
      <c r="A2090" s="284"/>
      <c r="B2090" s="296"/>
      <c r="H2090" s="297"/>
    </row>
    <row r="2091" spans="1:8" x14ac:dyDescent="0.2">
      <c r="A2091" s="284"/>
      <c r="B2091" s="296"/>
      <c r="H2091" s="297"/>
    </row>
    <row r="2092" spans="1:8" x14ac:dyDescent="0.2">
      <c r="A2092" s="284"/>
      <c r="B2092" s="296"/>
      <c r="H2092" s="297"/>
    </row>
    <row r="2093" spans="1:8" x14ac:dyDescent="0.2">
      <c r="A2093" s="284"/>
      <c r="B2093" s="296"/>
      <c r="H2093" s="297"/>
    </row>
    <row r="2094" spans="1:8" x14ac:dyDescent="0.2">
      <c r="A2094" s="284"/>
      <c r="B2094" s="296"/>
      <c r="H2094" s="297"/>
    </row>
    <row r="2095" spans="1:8" x14ac:dyDescent="0.2">
      <c r="A2095" s="284"/>
      <c r="B2095" s="296"/>
      <c r="H2095" s="297"/>
    </row>
    <row r="2096" spans="1:8" x14ac:dyDescent="0.2">
      <c r="A2096" s="284"/>
      <c r="B2096" s="296"/>
      <c r="H2096" s="297"/>
    </row>
    <row r="2097" spans="1:8" x14ac:dyDescent="0.2">
      <c r="A2097" s="284"/>
      <c r="B2097" s="296"/>
      <c r="H2097" s="297"/>
    </row>
    <row r="2098" spans="1:8" x14ac:dyDescent="0.2">
      <c r="A2098" s="284"/>
      <c r="B2098" s="296"/>
      <c r="H2098" s="297"/>
    </row>
    <row r="2099" spans="1:8" x14ac:dyDescent="0.2">
      <c r="A2099" s="284"/>
      <c r="B2099" s="296"/>
      <c r="H2099" s="297"/>
    </row>
    <row r="2100" spans="1:8" x14ac:dyDescent="0.2">
      <c r="A2100" s="284"/>
      <c r="B2100" s="296"/>
      <c r="H2100" s="297"/>
    </row>
    <row r="2101" spans="1:8" x14ac:dyDescent="0.2">
      <c r="A2101" s="284"/>
      <c r="B2101" s="296"/>
      <c r="H2101" s="297"/>
    </row>
    <row r="2102" spans="1:8" x14ac:dyDescent="0.2">
      <c r="A2102" s="284"/>
      <c r="B2102" s="296"/>
      <c r="H2102" s="297"/>
    </row>
    <row r="2103" spans="1:8" x14ac:dyDescent="0.2">
      <c r="A2103" s="284"/>
      <c r="B2103" s="296"/>
      <c r="H2103" s="297"/>
    </row>
    <row r="2104" spans="1:8" x14ac:dyDescent="0.2">
      <c r="A2104" s="284"/>
      <c r="B2104" s="296"/>
      <c r="H2104" s="297"/>
    </row>
    <row r="2105" spans="1:8" x14ac:dyDescent="0.2">
      <c r="A2105" s="284"/>
      <c r="B2105" s="296"/>
      <c r="H2105" s="297"/>
    </row>
    <row r="2106" spans="1:8" x14ac:dyDescent="0.2">
      <c r="A2106" s="284"/>
      <c r="B2106" s="296"/>
      <c r="H2106" s="297"/>
    </row>
    <row r="2107" spans="1:8" x14ac:dyDescent="0.2">
      <c r="A2107" s="284"/>
      <c r="B2107" s="296"/>
      <c r="H2107" s="297"/>
    </row>
    <row r="2108" spans="1:8" x14ac:dyDescent="0.2">
      <c r="A2108" s="284"/>
      <c r="B2108" s="296"/>
      <c r="H2108" s="297"/>
    </row>
    <row r="2109" spans="1:8" x14ac:dyDescent="0.2">
      <c r="A2109" s="284"/>
      <c r="B2109" s="296"/>
      <c r="H2109" s="297"/>
    </row>
    <row r="2110" spans="1:8" x14ac:dyDescent="0.2">
      <c r="A2110" s="284"/>
      <c r="B2110" s="296"/>
      <c r="H2110" s="297"/>
    </row>
    <row r="2111" spans="1:8" x14ac:dyDescent="0.2">
      <c r="A2111" s="284"/>
      <c r="B2111" s="296"/>
      <c r="H2111" s="297"/>
    </row>
    <row r="2112" spans="1:8" x14ac:dyDescent="0.2">
      <c r="A2112" s="284"/>
      <c r="B2112" s="296"/>
      <c r="H2112" s="297"/>
    </row>
    <row r="2113" spans="1:8" x14ac:dyDescent="0.2">
      <c r="A2113" s="284"/>
      <c r="B2113" s="296"/>
      <c r="H2113" s="297"/>
    </row>
    <row r="2114" spans="1:8" x14ac:dyDescent="0.2">
      <c r="A2114" s="284"/>
      <c r="B2114" s="296"/>
      <c r="H2114" s="297"/>
    </row>
    <row r="2115" spans="1:8" x14ac:dyDescent="0.2">
      <c r="A2115" s="284"/>
      <c r="B2115" s="296"/>
      <c r="H2115" s="297"/>
    </row>
    <row r="2116" spans="1:8" x14ac:dyDescent="0.2">
      <c r="A2116" s="284"/>
      <c r="B2116" s="296"/>
      <c r="H2116" s="297"/>
    </row>
    <row r="2117" spans="1:8" x14ac:dyDescent="0.2">
      <c r="A2117" s="284"/>
      <c r="B2117" s="296"/>
      <c r="H2117" s="297"/>
    </row>
    <row r="2118" spans="1:8" x14ac:dyDescent="0.2">
      <c r="A2118" s="284"/>
      <c r="B2118" s="296"/>
      <c r="H2118" s="297"/>
    </row>
    <row r="2119" spans="1:8" x14ac:dyDescent="0.2">
      <c r="A2119" s="284"/>
      <c r="B2119" s="296"/>
      <c r="H2119" s="297"/>
    </row>
    <row r="2120" spans="1:8" x14ac:dyDescent="0.2">
      <c r="A2120" s="284"/>
      <c r="B2120" s="296"/>
      <c r="H2120" s="297"/>
    </row>
    <row r="2121" spans="1:8" x14ac:dyDescent="0.2">
      <c r="A2121" s="284"/>
      <c r="B2121" s="296"/>
      <c r="H2121" s="297"/>
    </row>
    <row r="2122" spans="1:8" x14ac:dyDescent="0.2">
      <c r="A2122" s="284"/>
      <c r="B2122" s="296"/>
      <c r="H2122" s="297"/>
    </row>
    <row r="2123" spans="1:8" x14ac:dyDescent="0.2">
      <c r="A2123" s="284"/>
      <c r="B2123" s="296"/>
      <c r="H2123" s="297"/>
    </row>
    <row r="2124" spans="1:8" x14ac:dyDescent="0.2">
      <c r="A2124" s="284"/>
      <c r="B2124" s="296"/>
      <c r="H2124" s="297"/>
    </row>
    <row r="2125" spans="1:8" x14ac:dyDescent="0.2">
      <c r="A2125" s="284"/>
      <c r="B2125" s="296"/>
      <c r="H2125" s="297"/>
    </row>
    <row r="2126" spans="1:8" x14ac:dyDescent="0.2">
      <c r="A2126" s="284"/>
      <c r="B2126" s="296"/>
      <c r="H2126" s="297"/>
    </row>
    <row r="2127" spans="1:8" x14ac:dyDescent="0.2">
      <c r="A2127" s="284"/>
      <c r="B2127" s="296"/>
      <c r="H2127" s="297"/>
    </row>
    <row r="2128" spans="1:8" x14ac:dyDescent="0.2">
      <c r="A2128" s="284"/>
      <c r="B2128" s="296"/>
      <c r="H2128" s="297"/>
    </row>
    <row r="2129" spans="1:8" x14ac:dyDescent="0.2">
      <c r="A2129" s="284"/>
      <c r="B2129" s="296"/>
      <c r="H2129" s="297"/>
    </row>
    <row r="2130" spans="1:8" x14ac:dyDescent="0.2">
      <c r="A2130" s="284"/>
      <c r="B2130" s="296"/>
      <c r="H2130" s="297"/>
    </row>
    <row r="2131" spans="1:8" x14ac:dyDescent="0.2">
      <c r="A2131" s="284"/>
      <c r="B2131" s="296"/>
      <c r="H2131" s="297"/>
    </row>
    <row r="2132" spans="1:8" x14ac:dyDescent="0.2">
      <c r="A2132" s="284"/>
      <c r="B2132" s="296"/>
      <c r="H2132" s="297"/>
    </row>
    <row r="2133" spans="1:8" x14ac:dyDescent="0.2">
      <c r="A2133" s="284"/>
      <c r="B2133" s="296"/>
      <c r="H2133" s="297"/>
    </row>
    <row r="2134" spans="1:8" x14ac:dyDescent="0.2">
      <c r="A2134" s="284"/>
      <c r="B2134" s="296"/>
      <c r="H2134" s="297"/>
    </row>
    <row r="2135" spans="1:8" x14ac:dyDescent="0.2">
      <c r="A2135" s="284"/>
      <c r="B2135" s="296"/>
      <c r="H2135" s="297"/>
    </row>
    <row r="2136" spans="1:8" x14ac:dyDescent="0.2">
      <c r="A2136" s="284"/>
      <c r="B2136" s="296"/>
      <c r="H2136" s="297"/>
    </row>
    <row r="2137" spans="1:8" x14ac:dyDescent="0.2">
      <c r="A2137" s="284"/>
      <c r="B2137" s="296"/>
      <c r="H2137" s="297"/>
    </row>
    <row r="2138" spans="1:8" x14ac:dyDescent="0.2">
      <c r="A2138" s="284"/>
      <c r="B2138" s="296"/>
      <c r="H2138" s="297"/>
    </row>
    <row r="2139" spans="1:8" x14ac:dyDescent="0.2">
      <c r="A2139" s="284"/>
      <c r="B2139" s="296"/>
      <c r="H2139" s="297"/>
    </row>
    <row r="2140" spans="1:8" x14ac:dyDescent="0.2">
      <c r="A2140" s="284"/>
      <c r="B2140" s="296"/>
      <c r="H2140" s="297"/>
    </row>
    <row r="2141" spans="1:8" x14ac:dyDescent="0.2">
      <c r="A2141" s="284"/>
      <c r="B2141" s="296"/>
      <c r="H2141" s="297"/>
    </row>
    <row r="2142" spans="1:8" x14ac:dyDescent="0.2">
      <c r="A2142" s="284"/>
      <c r="B2142" s="296"/>
      <c r="H2142" s="297"/>
    </row>
    <row r="2143" spans="1:8" x14ac:dyDescent="0.2">
      <c r="A2143" s="284"/>
      <c r="B2143" s="296"/>
      <c r="H2143" s="297"/>
    </row>
    <row r="2144" spans="1:8" x14ac:dyDescent="0.2">
      <c r="A2144" s="284"/>
      <c r="B2144" s="296"/>
      <c r="H2144" s="297"/>
    </row>
    <row r="2145" spans="1:8" x14ac:dyDescent="0.2">
      <c r="A2145" s="284"/>
      <c r="B2145" s="296"/>
      <c r="H2145" s="297"/>
    </row>
    <row r="2146" spans="1:8" x14ac:dyDescent="0.2">
      <c r="A2146" s="284"/>
      <c r="B2146" s="296"/>
      <c r="H2146" s="297"/>
    </row>
    <row r="2147" spans="1:8" x14ac:dyDescent="0.2">
      <c r="A2147" s="284"/>
      <c r="B2147" s="296"/>
      <c r="H2147" s="297"/>
    </row>
    <row r="2148" spans="1:8" x14ac:dyDescent="0.2">
      <c r="A2148" s="284"/>
      <c r="B2148" s="296"/>
      <c r="H2148" s="297"/>
    </row>
    <row r="2149" spans="1:8" x14ac:dyDescent="0.2">
      <c r="A2149" s="284"/>
      <c r="B2149" s="296"/>
      <c r="H2149" s="297"/>
    </row>
    <row r="2150" spans="1:8" x14ac:dyDescent="0.2">
      <c r="A2150" s="284"/>
      <c r="B2150" s="296"/>
      <c r="H2150" s="297"/>
    </row>
    <row r="2151" spans="1:8" x14ac:dyDescent="0.2">
      <c r="A2151" s="284"/>
      <c r="B2151" s="296"/>
      <c r="H2151" s="297"/>
    </row>
    <row r="2152" spans="1:8" x14ac:dyDescent="0.2">
      <c r="A2152" s="284"/>
      <c r="B2152" s="296"/>
      <c r="H2152" s="297"/>
    </row>
    <row r="2153" spans="1:8" x14ac:dyDescent="0.2">
      <c r="A2153" s="284"/>
      <c r="B2153" s="296"/>
      <c r="H2153" s="297"/>
    </row>
    <row r="2154" spans="1:8" x14ac:dyDescent="0.2">
      <c r="A2154" s="284"/>
      <c r="B2154" s="296"/>
      <c r="H2154" s="297"/>
    </row>
    <row r="2155" spans="1:8" x14ac:dyDescent="0.2">
      <c r="A2155" s="284"/>
      <c r="B2155" s="296"/>
      <c r="H2155" s="297"/>
    </row>
    <row r="2156" spans="1:8" x14ac:dyDescent="0.2">
      <c r="A2156" s="284"/>
      <c r="B2156" s="296"/>
      <c r="H2156" s="297"/>
    </row>
    <row r="2157" spans="1:8" x14ac:dyDescent="0.2">
      <c r="A2157" s="284"/>
      <c r="B2157" s="296"/>
      <c r="H2157" s="297"/>
    </row>
    <row r="2158" spans="1:8" x14ac:dyDescent="0.2">
      <c r="A2158" s="284"/>
      <c r="B2158" s="296"/>
      <c r="H2158" s="297"/>
    </row>
    <row r="2159" spans="1:8" x14ac:dyDescent="0.2">
      <c r="A2159" s="284"/>
      <c r="B2159" s="296"/>
      <c r="H2159" s="297"/>
    </row>
    <row r="2160" spans="1:8" x14ac:dyDescent="0.2">
      <c r="A2160" s="284"/>
      <c r="B2160" s="296"/>
      <c r="H2160" s="297"/>
    </row>
    <row r="2161" spans="1:8" x14ac:dyDescent="0.2">
      <c r="A2161" s="284"/>
      <c r="B2161" s="296"/>
      <c r="H2161" s="297"/>
    </row>
    <row r="2162" spans="1:8" x14ac:dyDescent="0.2">
      <c r="A2162" s="284"/>
      <c r="B2162" s="296"/>
      <c r="H2162" s="297"/>
    </row>
    <row r="2163" spans="1:8" x14ac:dyDescent="0.2">
      <c r="A2163" s="284"/>
      <c r="B2163" s="296"/>
      <c r="H2163" s="297"/>
    </row>
    <row r="2164" spans="1:8" x14ac:dyDescent="0.2">
      <c r="A2164" s="284"/>
      <c r="B2164" s="296"/>
      <c r="H2164" s="297"/>
    </row>
    <row r="2165" spans="1:8" x14ac:dyDescent="0.2">
      <c r="A2165" s="284"/>
      <c r="B2165" s="296"/>
      <c r="H2165" s="297"/>
    </row>
    <row r="2166" spans="1:8" x14ac:dyDescent="0.2">
      <c r="A2166" s="284"/>
      <c r="B2166" s="296"/>
      <c r="H2166" s="297"/>
    </row>
    <row r="2167" spans="1:8" x14ac:dyDescent="0.2">
      <c r="A2167" s="284"/>
      <c r="B2167" s="296"/>
      <c r="H2167" s="297"/>
    </row>
    <row r="2168" spans="1:8" x14ac:dyDescent="0.2">
      <c r="A2168" s="284"/>
      <c r="B2168" s="296"/>
      <c r="H2168" s="297"/>
    </row>
    <row r="2169" spans="1:8" x14ac:dyDescent="0.2">
      <c r="A2169" s="284"/>
      <c r="B2169" s="296"/>
      <c r="H2169" s="297"/>
    </row>
    <row r="2170" spans="1:8" x14ac:dyDescent="0.2">
      <c r="A2170" s="284"/>
      <c r="B2170" s="296"/>
      <c r="H2170" s="297"/>
    </row>
    <row r="2171" spans="1:8" x14ac:dyDescent="0.2">
      <c r="A2171" s="284"/>
      <c r="B2171" s="296"/>
      <c r="H2171" s="297"/>
    </row>
    <row r="2172" spans="1:8" x14ac:dyDescent="0.2">
      <c r="A2172" s="284"/>
      <c r="B2172" s="296"/>
      <c r="H2172" s="297"/>
    </row>
    <row r="2173" spans="1:8" x14ac:dyDescent="0.2">
      <c r="A2173" s="284"/>
      <c r="B2173" s="296"/>
      <c r="H2173" s="297"/>
    </row>
    <row r="2174" spans="1:8" x14ac:dyDescent="0.2">
      <c r="A2174" s="284"/>
      <c r="B2174" s="296"/>
      <c r="H2174" s="297"/>
    </row>
    <row r="2175" spans="1:8" x14ac:dyDescent="0.2">
      <c r="A2175" s="284"/>
      <c r="B2175" s="296"/>
      <c r="H2175" s="297"/>
    </row>
    <row r="2176" spans="1:8" x14ac:dyDescent="0.2">
      <c r="A2176" s="284"/>
      <c r="B2176" s="296"/>
      <c r="H2176" s="297"/>
    </row>
    <row r="2177" spans="1:8" x14ac:dyDescent="0.2">
      <c r="A2177" s="284"/>
      <c r="B2177" s="296"/>
      <c r="H2177" s="297"/>
    </row>
    <row r="2178" spans="1:8" x14ac:dyDescent="0.2">
      <c r="A2178" s="284"/>
      <c r="B2178" s="296"/>
      <c r="H2178" s="297"/>
    </row>
    <row r="2179" spans="1:8" x14ac:dyDescent="0.2">
      <c r="A2179" s="284"/>
      <c r="B2179" s="296"/>
      <c r="H2179" s="297"/>
    </row>
    <row r="2180" spans="1:8" x14ac:dyDescent="0.2">
      <c r="A2180" s="284"/>
      <c r="B2180" s="296"/>
      <c r="H2180" s="297"/>
    </row>
    <row r="2181" spans="1:8" x14ac:dyDescent="0.2">
      <c r="A2181" s="284"/>
      <c r="B2181" s="296"/>
      <c r="H2181" s="297"/>
    </row>
    <row r="2182" spans="1:8" x14ac:dyDescent="0.2">
      <c r="A2182" s="284"/>
      <c r="B2182" s="296"/>
      <c r="H2182" s="297"/>
    </row>
    <row r="2183" spans="1:8" x14ac:dyDescent="0.2">
      <c r="A2183" s="284"/>
      <c r="B2183" s="296"/>
      <c r="H2183" s="297"/>
    </row>
    <row r="2184" spans="1:8" x14ac:dyDescent="0.2">
      <c r="A2184" s="284"/>
      <c r="B2184" s="296"/>
      <c r="H2184" s="297"/>
    </row>
    <row r="2185" spans="1:8" x14ac:dyDescent="0.2">
      <c r="A2185" s="284"/>
      <c r="B2185" s="296"/>
      <c r="H2185" s="297"/>
    </row>
    <row r="2186" spans="1:8" x14ac:dyDescent="0.2">
      <c r="A2186" s="284"/>
      <c r="B2186" s="296"/>
      <c r="H2186" s="297"/>
    </row>
    <row r="2187" spans="1:8" x14ac:dyDescent="0.2">
      <c r="A2187" s="284"/>
      <c r="B2187" s="296"/>
      <c r="H2187" s="297"/>
    </row>
    <row r="2188" spans="1:8" x14ac:dyDescent="0.2">
      <c r="A2188" s="284"/>
      <c r="B2188" s="296"/>
      <c r="H2188" s="297"/>
    </row>
    <row r="2189" spans="1:8" x14ac:dyDescent="0.2">
      <c r="A2189" s="284"/>
      <c r="B2189" s="296"/>
      <c r="H2189" s="297"/>
    </row>
    <row r="2190" spans="1:8" x14ac:dyDescent="0.2">
      <c r="A2190" s="284"/>
      <c r="B2190" s="296"/>
      <c r="H2190" s="297"/>
    </row>
    <row r="2191" spans="1:8" x14ac:dyDescent="0.2">
      <c r="A2191" s="284"/>
      <c r="B2191" s="296"/>
      <c r="H2191" s="297"/>
    </row>
    <row r="2192" spans="1:8" x14ac:dyDescent="0.2">
      <c r="A2192" s="284"/>
      <c r="B2192" s="296"/>
      <c r="H2192" s="297"/>
    </row>
    <row r="2193" spans="1:8" x14ac:dyDescent="0.2">
      <c r="A2193" s="284"/>
      <c r="B2193" s="296"/>
      <c r="H2193" s="297"/>
    </row>
    <row r="2194" spans="1:8" x14ac:dyDescent="0.2">
      <c r="A2194" s="284"/>
      <c r="B2194" s="296"/>
      <c r="H2194" s="297"/>
    </row>
    <row r="2195" spans="1:8" x14ac:dyDescent="0.2">
      <c r="A2195" s="284"/>
      <c r="B2195" s="296"/>
      <c r="H2195" s="297"/>
    </row>
    <row r="2196" spans="1:8" x14ac:dyDescent="0.2">
      <c r="A2196" s="284"/>
      <c r="B2196" s="296"/>
      <c r="H2196" s="297"/>
    </row>
    <row r="2197" spans="1:8" x14ac:dyDescent="0.2">
      <c r="A2197" s="284"/>
      <c r="B2197" s="296"/>
      <c r="H2197" s="297"/>
    </row>
    <row r="2198" spans="1:8" x14ac:dyDescent="0.2">
      <c r="A2198" s="284"/>
      <c r="B2198" s="296"/>
      <c r="H2198" s="297"/>
    </row>
    <row r="2199" spans="1:8" x14ac:dyDescent="0.2">
      <c r="A2199" s="284"/>
      <c r="B2199" s="296"/>
      <c r="H2199" s="297"/>
    </row>
    <row r="2200" spans="1:8" x14ac:dyDescent="0.2">
      <c r="A2200" s="284"/>
      <c r="B2200" s="296"/>
      <c r="H2200" s="297"/>
    </row>
    <row r="2201" spans="1:8" x14ac:dyDescent="0.2">
      <c r="A2201" s="284"/>
      <c r="B2201" s="296"/>
      <c r="H2201" s="297"/>
    </row>
    <row r="2202" spans="1:8" x14ac:dyDescent="0.2">
      <c r="A2202" s="284"/>
      <c r="B2202" s="296"/>
      <c r="H2202" s="297"/>
    </row>
    <row r="2203" spans="1:8" x14ac:dyDescent="0.2">
      <c r="A2203" s="284"/>
      <c r="B2203" s="296"/>
      <c r="H2203" s="297"/>
    </row>
    <row r="2204" spans="1:8" x14ac:dyDescent="0.2">
      <c r="A2204" s="284"/>
      <c r="B2204" s="296"/>
      <c r="H2204" s="297"/>
    </row>
    <row r="2205" spans="1:8" x14ac:dyDescent="0.2">
      <c r="A2205" s="284"/>
      <c r="B2205" s="296"/>
      <c r="H2205" s="297"/>
    </row>
    <row r="2206" spans="1:8" x14ac:dyDescent="0.2">
      <c r="A2206" s="284"/>
      <c r="B2206" s="296"/>
      <c r="H2206" s="297"/>
    </row>
    <row r="2207" spans="1:8" x14ac:dyDescent="0.2">
      <c r="A2207" s="284"/>
      <c r="B2207" s="296"/>
      <c r="H2207" s="297"/>
    </row>
    <row r="2208" spans="1:8" x14ac:dyDescent="0.2">
      <c r="A2208" s="284"/>
      <c r="B2208" s="296"/>
      <c r="H2208" s="297"/>
    </row>
    <row r="2209" spans="1:8" x14ac:dyDescent="0.2">
      <c r="A2209" s="284"/>
      <c r="B2209" s="296"/>
      <c r="H2209" s="297"/>
    </row>
    <row r="2210" spans="1:8" x14ac:dyDescent="0.2">
      <c r="A2210" s="284"/>
      <c r="B2210" s="296"/>
      <c r="H2210" s="297"/>
    </row>
    <row r="2211" spans="1:8" x14ac:dyDescent="0.2">
      <c r="A2211" s="284"/>
      <c r="B2211" s="296"/>
      <c r="H2211" s="297"/>
    </row>
    <row r="2212" spans="1:8" x14ac:dyDescent="0.2">
      <c r="A2212" s="284"/>
      <c r="B2212" s="296"/>
      <c r="H2212" s="297"/>
    </row>
    <row r="2213" spans="1:8" x14ac:dyDescent="0.2">
      <c r="A2213" s="284"/>
      <c r="B2213" s="296"/>
      <c r="H2213" s="297"/>
    </row>
    <row r="2214" spans="1:8" x14ac:dyDescent="0.2">
      <c r="A2214" s="284"/>
      <c r="B2214" s="296"/>
      <c r="H2214" s="297"/>
    </row>
    <row r="2215" spans="1:8" x14ac:dyDescent="0.2">
      <c r="A2215" s="284"/>
      <c r="B2215" s="296"/>
      <c r="H2215" s="297"/>
    </row>
    <row r="2216" spans="1:8" x14ac:dyDescent="0.2">
      <c r="A2216" s="284"/>
      <c r="B2216" s="296"/>
      <c r="H2216" s="297"/>
    </row>
    <row r="2217" spans="1:8" x14ac:dyDescent="0.2">
      <c r="A2217" s="284"/>
      <c r="B2217" s="296"/>
      <c r="H2217" s="297"/>
    </row>
    <row r="2218" spans="1:8" x14ac:dyDescent="0.2">
      <c r="A2218" s="284"/>
      <c r="B2218" s="296"/>
      <c r="H2218" s="297"/>
    </row>
    <row r="2219" spans="1:8" x14ac:dyDescent="0.2">
      <c r="A2219" s="284"/>
      <c r="B2219" s="296"/>
      <c r="H2219" s="297"/>
    </row>
    <row r="2220" spans="1:8" x14ac:dyDescent="0.2">
      <c r="A2220" s="284"/>
      <c r="B2220" s="296"/>
      <c r="H2220" s="297"/>
    </row>
    <row r="2221" spans="1:8" x14ac:dyDescent="0.2">
      <c r="A2221" s="284"/>
      <c r="B2221" s="296"/>
      <c r="H2221" s="297"/>
    </row>
    <row r="2222" spans="1:8" x14ac:dyDescent="0.2">
      <c r="A2222" s="284"/>
      <c r="B2222" s="296"/>
      <c r="H2222" s="297"/>
    </row>
    <row r="2223" spans="1:8" x14ac:dyDescent="0.2">
      <c r="A2223" s="284"/>
      <c r="B2223" s="296"/>
      <c r="H2223" s="297"/>
    </row>
    <row r="2224" spans="1:8" x14ac:dyDescent="0.2">
      <c r="A2224" s="284"/>
      <c r="B2224" s="296"/>
      <c r="H2224" s="297"/>
    </row>
    <row r="2225" spans="1:8" x14ac:dyDescent="0.2">
      <c r="A2225" s="284"/>
      <c r="B2225" s="296"/>
      <c r="H2225" s="297"/>
    </row>
    <row r="2226" spans="1:8" x14ac:dyDescent="0.2">
      <c r="A2226" s="284"/>
      <c r="B2226" s="296"/>
      <c r="H2226" s="297"/>
    </row>
    <row r="2227" spans="1:8" x14ac:dyDescent="0.2">
      <c r="A2227" s="284"/>
      <c r="B2227" s="296"/>
      <c r="H2227" s="297"/>
    </row>
    <row r="2228" spans="1:8" x14ac:dyDescent="0.2">
      <c r="A2228" s="284"/>
      <c r="B2228" s="296"/>
      <c r="H2228" s="297"/>
    </row>
    <row r="2229" spans="1:8" x14ac:dyDescent="0.2">
      <c r="A2229" s="284"/>
      <c r="B2229" s="296"/>
      <c r="H2229" s="297"/>
    </row>
    <row r="2230" spans="1:8" x14ac:dyDescent="0.2">
      <c r="A2230" s="284"/>
      <c r="B2230" s="296"/>
      <c r="H2230" s="297"/>
    </row>
    <row r="2231" spans="1:8" x14ac:dyDescent="0.2">
      <c r="A2231" s="284"/>
      <c r="B2231" s="296"/>
      <c r="H2231" s="297"/>
    </row>
    <row r="2232" spans="1:8" x14ac:dyDescent="0.2">
      <c r="A2232" s="284"/>
      <c r="B2232" s="296"/>
      <c r="H2232" s="297"/>
    </row>
    <row r="2233" spans="1:8" x14ac:dyDescent="0.2">
      <c r="A2233" s="284"/>
      <c r="B2233" s="296"/>
      <c r="H2233" s="297"/>
    </row>
    <row r="2234" spans="1:8" x14ac:dyDescent="0.2">
      <c r="A2234" s="284"/>
      <c r="B2234" s="296"/>
      <c r="H2234" s="297"/>
    </row>
    <row r="2235" spans="1:8" x14ac:dyDescent="0.2">
      <c r="A2235" s="284"/>
      <c r="B2235" s="296"/>
      <c r="H2235" s="297"/>
    </row>
    <row r="2236" spans="1:8" x14ac:dyDescent="0.2">
      <c r="A2236" s="284"/>
      <c r="B2236" s="296"/>
      <c r="H2236" s="297"/>
    </row>
    <row r="2237" spans="1:8" x14ac:dyDescent="0.2">
      <c r="A2237" s="284"/>
      <c r="B2237" s="296"/>
      <c r="H2237" s="297"/>
    </row>
    <row r="2238" spans="1:8" x14ac:dyDescent="0.2">
      <c r="A2238" s="284"/>
      <c r="B2238" s="296"/>
      <c r="H2238" s="297"/>
    </row>
    <row r="2239" spans="1:8" x14ac:dyDescent="0.2">
      <c r="A2239" s="284"/>
      <c r="B2239" s="296"/>
      <c r="H2239" s="297"/>
    </row>
    <row r="2240" spans="1:8" x14ac:dyDescent="0.2">
      <c r="A2240" s="284"/>
      <c r="B2240" s="296"/>
      <c r="H2240" s="297"/>
    </row>
    <row r="2241" spans="1:8" x14ac:dyDescent="0.2">
      <c r="A2241" s="284"/>
      <c r="B2241" s="296"/>
      <c r="H2241" s="297"/>
    </row>
    <row r="2242" spans="1:8" x14ac:dyDescent="0.2">
      <c r="A2242" s="284"/>
      <c r="B2242" s="296"/>
      <c r="H2242" s="297"/>
    </row>
    <row r="2243" spans="1:8" x14ac:dyDescent="0.2">
      <c r="A2243" s="284"/>
      <c r="B2243" s="296"/>
      <c r="H2243" s="297"/>
    </row>
    <row r="2244" spans="1:8" x14ac:dyDescent="0.2">
      <c r="A2244" s="284"/>
      <c r="B2244" s="296"/>
      <c r="H2244" s="297"/>
    </row>
    <row r="2245" spans="1:8" x14ac:dyDescent="0.2">
      <c r="A2245" s="284"/>
      <c r="B2245" s="296"/>
      <c r="H2245" s="297"/>
    </row>
    <row r="2246" spans="1:8" x14ac:dyDescent="0.2">
      <c r="A2246" s="284"/>
      <c r="B2246" s="296"/>
      <c r="H2246" s="297"/>
    </row>
    <row r="2247" spans="1:8" x14ac:dyDescent="0.2">
      <c r="A2247" s="284"/>
      <c r="B2247" s="296"/>
      <c r="H2247" s="297"/>
    </row>
    <row r="2248" spans="1:8" x14ac:dyDescent="0.2">
      <c r="A2248" s="284"/>
      <c r="B2248" s="296"/>
      <c r="H2248" s="297"/>
    </row>
    <row r="2249" spans="1:8" x14ac:dyDescent="0.2">
      <c r="A2249" s="284"/>
      <c r="B2249" s="296"/>
      <c r="H2249" s="297"/>
    </row>
    <row r="2250" spans="1:8" x14ac:dyDescent="0.2">
      <c r="A2250" s="284"/>
      <c r="B2250" s="296"/>
      <c r="H2250" s="297"/>
    </row>
    <row r="2251" spans="1:8" x14ac:dyDescent="0.2">
      <c r="A2251" s="284"/>
      <c r="B2251" s="296"/>
      <c r="H2251" s="297"/>
    </row>
    <row r="2252" spans="1:8" x14ac:dyDescent="0.2">
      <c r="A2252" s="284"/>
      <c r="B2252" s="296"/>
      <c r="H2252" s="297"/>
    </row>
    <row r="2253" spans="1:8" x14ac:dyDescent="0.2">
      <c r="A2253" s="284"/>
      <c r="B2253" s="296"/>
      <c r="H2253" s="297"/>
    </row>
    <row r="2254" spans="1:8" x14ac:dyDescent="0.2">
      <c r="A2254" s="284"/>
      <c r="B2254" s="296"/>
      <c r="H2254" s="297"/>
    </row>
    <row r="2255" spans="1:8" x14ac:dyDescent="0.2">
      <c r="A2255" s="284"/>
      <c r="B2255" s="296"/>
      <c r="H2255" s="297"/>
    </row>
    <row r="2256" spans="1:8" x14ac:dyDescent="0.2">
      <c r="A2256" s="284"/>
      <c r="B2256" s="296"/>
      <c r="H2256" s="297"/>
    </row>
    <row r="2257" spans="1:8" x14ac:dyDescent="0.2">
      <c r="A2257" s="284"/>
      <c r="B2257" s="296"/>
      <c r="H2257" s="297"/>
    </row>
    <row r="2258" spans="1:8" x14ac:dyDescent="0.2">
      <c r="A2258" s="284"/>
      <c r="B2258" s="296"/>
      <c r="H2258" s="297"/>
    </row>
    <row r="2259" spans="1:8" x14ac:dyDescent="0.2">
      <c r="A2259" s="284"/>
      <c r="B2259" s="296"/>
      <c r="H2259" s="297"/>
    </row>
    <row r="2260" spans="1:8" x14ac:dyDescent="0.2">
      <c r="A2260" s="284"/>
      <c r="B2260" s="296"/>
      <c r="H2260" s="297"/>
    </row>
    <row r="2261" spans="1:8" x14ac:dyDescent="0.2">
      <c r="A2261" s="284"/>
      <c r="B2261" s="296"/>
      <c r="H2261" s="297"/>
    </row>
    <row r="2262" spans="1:8" x14ac:dyDescent="0.2">
      <c r="A2262" s="284"/>
      <c r="B2262" s="296"/>
      <c r="H2262" s="297"/>
    </row>
    <row r="2263" spans="1:8" x14ac:dyDescent="0.2">
      <c r="A2263" s="284"/>
      <c r="B2263" s="296"/>
      <c r="H2263" s="297"/>
    </row>
    <row r="2264" spans="1:8" x14ac:dyDescent="0.2">
      <c r="A2264" s="284"/>
      <c r="B2264" s="296"/>
      <c r="H2264" s="297"/>
    </row>
    <row r="2265" spans="1:8" x14ac:dyDescent="0.2">
      <c r="A2265" s="284"/>
      <c r="B2265" s="296"/>
      <c r="H2265" s="297"/>
    </row>
    <row r="2266" spans="1:8" x14ac:dyDescent="0.2">
      <c r="A2266" s="284"/>
      <c r="B2266" s="296"/>
      <c r="H2266" s="297"/>
    </row>
    <row r="2267" spans="1:8" x14ac:dyDescent="0.2">
      <c r="A2267" s="284"/>
      <c r="B2267" s="296"/>
      <c r="H2267" s="297"/>
    </row>
    <row r="2268" spans="1:8" x14ac:dyDescent="0.2">
      <c r="A2268" s="284"/>
      <c r="B2268" s="296"/>
      <c r="H2268" s="297"/>
    </row>
    <row r="2269" spans="1:8" x14ac:dyDescent="0.2">
      <c r="A2269" s="284"/>
      <c r="B2269" s="296"/>
      <c r="H2269" s="297"/>
    </row>
    <row r="2270" spans="1:8" x14ac:dyDescent="0.2">
      <c r="A2270" s="284"/>
      <c r="B2270" s="296"/>
      <c r="H2270" s="297"/>
    </row>
    <row r="2271" spans="1:8" x14ac:dyDescent="0.2">
      <c r="A2271" s="284"/>
      <c r="B2271" s="296"/>
      <c r="H2271" s="297"/>
    </row>
    <row r="2272" spans="1:8" x14ac:dyDescent="0.2">
      <c r="A2272" s="284"/>
      <c r="B2272" s="296"/>
      <c r="H2272" s="297"/>
    </row>
    <row r="2273" spans="1:8" x14ac:dyDescent="0.2">
      <c r="A2273" s="284"/>
      <c r="B2273" s="296"/>
      <c r="H2273" s="297"/>
    </row>
    <row r="2274" spans="1:8" x14ac:dyDescent="0.2">
      <c r="A2274" s="284"/>
      <c r="B2274" s="296"/>
      <c r="H2274" s="297"/>
    </row>
    <row r="2275" spans="1:8" x14ac:dyDescent="0.2">
      <c r="A2275" s="284"/>
      <c r="B2275" s="296"/>
      <c r="H2275" s="297"/>
    </row>
    <row r="2276" spans="1:8" x14ac:dyDescent="0.2">
      <c r="A2276" s="284"/>
      <c r="B2276" s="296"/>
      <c r="H2276" s="297"/>
    </row>
    <row r="2277" spans="1:8" x14ac:dyDescent="0.2">
      <c r="A2277" s="284"/>
      <c r="B2277" s="296"/>
      <c r="H2277" s="297"/>
    </row>
    <row r="2278" spans="1:8" x14ac:dyDescent="0.2">
      <c r="A2278" s="284"/>
      <c r="B2278" s="296"/>
      <c r="H2278" s="297"/>
    </row>
    <row r="2279" spans="1:8" x14ac:dyDescent="0.2">
      <c r="A2279" s="284"/>
      <c r="B2279" s="296"/>
      <c r="H2279" s="297"/>
    </row>
    <row r="2280" spans="1:8" x14ac:dyDescent="0.2">
      <c r="A2280" s="284"/>
      <c r="B2280" s="296"/>
      <c r="H2280" s="297"/>
    </row>
    <row r="2281" spans="1:8" x14ac:dyDescent="0.2">
      <c r="A2281" s="284"/>
      <c r="B2281" s="296"/>
      <c r="H2281" s="297"/>
    </row>
    <row r="2282" spans="1:8" x14ac:dyDescent="0.2">
      <c r="A2282" s="284"/>
      <c r="B2282" s="296"/>
      <c r="H2282" s="297"/>
    </row>
    <row r="2283" spans="1:8" x14ac:dyDescent="0.2">
      <c r="A2283" s="284"/>
      <c r="B2283" s="296"/>
      <c r="H2283" s="297"/>
    </row>
    <row r="2284" spans="1:8" x14ac:dyDescent="0.2">
      <c r="A2284" s="284"/>
      <c r="B2284" s="296"/>
      <c r="H2284" s="297"/>
    </row>
    <row r="2285" spans="1:8" x14ac:dyDescent="0.2">
      <c r="A2285" s="284"/>
      <c r="B2285" s="296"/>
      <c r="H2285" s="297"/>
    </row>
    <row r="2286" spans="1:8" x14ac:dyDescent="0.2">
      <c r="A2286" s="284"/>
      <c r="B2286" s="296"/>
      <c r="H2286" s="297"/>
    </row>
    <row r="2287" spans="1:8" x14ac:dyDescent="0.2">
      <c r="A2287" s="284"/>
      <c r="B2287" s="296"/>
      <c r="H2287" s="297"/>
    </row>
    <row r="2288" spans="1:8" x14ac:dyDescent="0.2">
      <c r="A2288" s="284"/>
      <c r="B2288" s="296"/>
      <c r="H2288" s="297"/>
    </row>
    <row r="2289" spans="1:8" x14ac:dyDescent="0.2">
      <c r="A2289" s="284"/>
      <c r="B2289" s="296"/>
      <c r="H2289" s="297"/>
    </row>
    <row r="2290" spans="1:8" x14ac:dyDescent="0.2">
      <c r="A2290" s="284"/>
      <c r="B2290" s="296"/>
      <c r="H2290" s="297"/>
    </row>
    <row r="2291" spans="1:8" x14ac:dyDescent="0.2">
      <c r="A2291" s="284"/>
      <c r="B2291" s="296"/>
      <c r="H2291" s="297"/>
    </row>
    <row r="2292" spans="1:8" x14ac:dyDescent="0.2">
      <c r="A2292" s="284"/>
      <c r="B2292" s="296"/>
      <c r="H2292" s="297"/>
    </row>
    <row r="2293" spans="1:8" x14ac:dyDescent="0.2">
      <c r="A2293" s="284"/>
      <c r="B2293" s="296"/>
      <c r="H2293" s="297"/>
    </row>
    <row r="2294" spans="1:8" x14ac:dyDescent="0.2">
      <c r="A2294" s="284"/>
      <c r="B2294" s="296"/>
      <c r="H2294" s="297"/>
    </row>
    <row r="2295" spans="1:8" x14ac:dyDescent="0.2">
      <c r="A2295" s="284"/>
      <c r="B2295" s="296"/>
      <c r="H2295" s="297"/>
    </row>
    <row r="2296" spans="1:8" x14ac:dyDescent="0.2">
      <c r="A2296" s="284"/>
      <c r="B2296" s="296"/>
      <c r="H2296" s="297"/>
    </row>
    <row r="2297" spans="1:8" x14ac:dyDescent="0.2">
      <c r="A2297" s="284"/>
      <c r="B2297" s="296"/>
      <c r="H2297" s="297"/>
    </row>
    <row r="2298" spans="1:8" x14ac:dyDescent="0.2">
      <c r="A2298" s="284"/>
      <c r="B2298" s="296"/>
      <c r="H2298" s="297"/>
    </row>
    <row r="2299" spans="1:8" x14ac:dyDescent="0.2">
      <c r="A2299" s="284"/>
      <c r="B2299" s="296"/>
      <c r="H2299" s="297"/>
    </row>
    <row r="2300" spans="1:8" x14ac:dyDescent="0.2">
      <c r="A2300" s="284"/>
      <c r="B2300" s="296"/>
      <c r="H2300" s="297"/>
    </row>
    <row r="2301" spans="1:8" x14ac:dyDescent="0.2">
      <c r="A2301" s="284"/>
      <c r="B2301" s="296"/>
      <c r="H2301" s="297"/>
    </row>
    <row r="2302" spans="1:8" x14ac:dyDescent="0.2">
      <c r="A2302" s="284"/>
      <c r="B2302" s="296"/>
      <c r="H2302" s="297"/>
    </row>
    <row r="2303" spans="1:8" x14ac:dyDescent="0.2">
      <c r="A2303" s="284"/>
      <c r="B2303" s="296"/>
      <c r="H2303" s="297"/>
    </row>
    <row r="2304" spans="1:8" x14ac:dyDescent="0.2">
      <c r="A2304" s="284"/>
      <c r="B2304" s="296"/>
      <c r="H2304" s="297"/>
    </row>
    <row r="2305" spans="1:8" x14ac:dyDescent="0.2">
      <c r="A2305" s="284"/>
      <c r="B2305" s="296"/>
      <c r="H2305" s="297"/>
    </row>
    <row r="2306" spans="1:8" x14ac:dyDescent="0.2">
      <c r="A2306" s="284"/>
      <c r="B2306" s="296"/>
      <c r="H2306" s="297"/>
    </row>
    <row r="2307" spans="1:8" x14ac:dyDescent="0.2">
      <c r="A2307" s="284"/>
      <c r="B2307" s="296"/>
      <c r="H2307" s="297"/>
    </row>
    <row r="2308" spans="1:8" x14ac:dyDescent="0.2">
      <c r="A2308" s="284"/>
      <c r="B2308" s="296"/>
      <c r="H2308" s="297"/>
    </row>
    <row r="2309" spans="1:8" x14ac:dyDescent="0.2">
      <c r="A2309" s="284"/>
      <c r="B2309" s="296"/>
      <c r="H2309" s="297"/>
    </row>
    <row r="2310" spans="1:8" x14ac:dyDescent="0.2">
      <c r="A2310" s="284"/>
      <c r="B2310" s="296"/>
      <c r="H2310" s="297"/>
    </row>
    <row r="2311" spans="1:8" x14ac:dyDescent="0.2">
      <c r="A2311" s="284"/>
      <c r="B2311" s="296"/>
    </row>
    <row r="2312" spans="1:8" x14ac:dyDescent="0.2">
      <c r="A2312" s="284"/>
      <c r="B2312" s="296"/>
    </row>
  </sheetData>
  <mergeCells count="3">
    <mergeCell ref="A1:F1"/>
    <mergeCell ref="A5:F5"/>
    <mergeCell ref="B2:F2"/>
  </mergeCells>
  <conditionalFormatting sqref="E13:E21">
    <cfRule type="cellIs" dxfId="7" priority="5" stopIfTrue="1" operator="equal">
      <formula>0</formula>
    </cfRule>
  </conditionalFormatting>
  <conditionalFormatting sqref="E8">
    <cfRule type="cellIs" dxfId="6" priority="3" stopIfTrue="1" operator="equal">
      <formula>0</formula>
    </cfRule>
  </conditionalFormatting>
  <conditionalFormatting sqref="E9:E12">
    <cfRule type="cellIs" dxfId="5" priority="1" stopIfTrue="1" operator="equal">
      <formula>0</formula>
    </cfRule>
  </conditionalFormatting>
  <pageMargins left="0.23622047244094491" right="0.23622047244094491" top="0.74803149606299213" bottom="0.35433070866141736" header="0.31496062992125984" footer="0.31496062992125984"/>
  <pageSetup paperSize="9" scale="93" fitToHeight="0" orientation="portrait" r:id="rId1"/>
  <headerFooter alignWithMargins="0">
    <oddHeader>&amp;R&amp;8stran &amp;P /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2344"/>
  <sheetViews>
    <sheetView view="pageBreakPreview" topLeftCell="A7" zoomScaleNormal="80" zoomScaleSheetLayoutView="100" zoomScalePageLayoutView="172" workbookViewId="0">
      <selection activeCell="E22" sqref="E22"/>
    </sheetView>
  </sheetViews>
  <sheetFormatPr defaultColWidth="9.140625" defaultRowHeight="12.75" x14ac:dyDescent="0.2"/>
  <cols>
    <col min="1" max="1" width="9" style="293" customWidth="1"/>
    <col min="2" max="2" width="47.85546875" style="295" customWidth="1"/>
    <col min="3" max="3" width="12.140625" style="293" customWidth="1"/>
    <col min="4" max="4" width="12.140625" style="294" customWidth="1"/>
    <col min="5" max="6" width="12.140625" style="293" customWidth="1"/>
    <col min="7" max="7" width="9.140625" style="284"/>
    <col min="8" max="8" width="22.85546875" style="292" customWidth="1"/>
    <col min="9" max="9" width="9.140625" style="284"/>
    <col min="10" max="10" width="9.140625" style="284" bestFit="1" customWidth="1"/>
    <col min="11" max="16384" width="9.140625" style="284"/>
  </cols>
  <sheetData>
    <row r="1" spans="1:8" ht="15.75" x14ac:dyDescent="0.2">
      <c r="A1" s="443" t="s">
        <v>571</v>
      </c>
      <c r="B1" s="443"/>
      <c r="C1" s="443"/>
      <c r="D1" s="443"/>
      <c r="E1" s="443"/>
      <c r="F1" s="443"/>
      <c r="H1" s="284"/>
    </row>
    <row r="2" spans="1:8" ht="45" customHeight="1" x14ac:dyDescent="0.2">
      <c r="A2" s="210" t="s">
        <v>25</v>
      </c>
      <c r="B2" s="423" t="s">
        <v>587</v>
      </c>
      <c r="C2" s="423"/>
      <c r="D2" s="423"/>
      <c r="E2" s="424"/>
      <c r="F2" s="424"/>
      <c r="H2" s="284"/>
    </row>
    <row r="3" spans="1:8" ht="15.75" x14ac:dyDescent="0.2">
      <c r="A3" s="409"/>
      <c r="B3" s="409"/>
      <c r="C3" s="409"/>
      <c r="D3" s="409"/>
      <c r="E3" s="409"/>
      <c r="F3" s="409"/>
      <c r="H3" s="284"/>
    </row>
    <row r="4" spans="1:8" ht="18.75" x14ac:dyDescent="0.3">
      <c r="A4" s="68" t="s">
        <v>0</v>
      </c>
      <c r="B4" s="1"/>
      <c r="C4" s="66"/>
      <c r="D4" s="67"/>
      <c r="E4" s="16"/>
      <c r="F4" s="16"/>
      <c r="H4" s="284"/>
    </row>
    <row r="5" spans="1:8" ht="78" customHeight="1" x14ac:dyDescent="0.2">
      <c r="A5" s="425" t="s">
        <v>690</v>
      </c>
      <c r="B5" s="425"/>
      <c r="C5" s="425"/>
      <c r="D5" s="425"/>
      <c r="E5" s="425"/>
      <c r="F5" s="425"/>
      <c r="H5" s="284"/>
    </row>
    <row r="6" spans="1:8" x14ac:dyDescent="0.2">
      <c r="A6" s="325"/>
      <c r="B6" s="296"/>
      <c r="C6" s="294"/>
      <c r="D6" s="293"/>
      <c r="F6" s="298"/>
    </row>
    <row r="7" spans="1:8" ht="38.25" x14ac:dyDescent="0.2">
      <c r="A7" s="324" t="s">
        <v>565</v>
      </c>
      <c r="B7" s="323" t="s">
        <v>258</v>
      </c>
      <c r="C7" s="322" t="s">
        <v>564</v>
      </c>
      <c r="D7" s="321" t="s">
        <v>640</v>
      </c>
      <c r="E7" s="321" t="s">
        <v>455</v>
      </c>
      <c r="F7" s="320" t="s">
        <v>543</v>
      </c>
      <c r="H7" s="284"/>
    </row>
    <row r="8" spans="1:8" ht="38.25" x14ac:dyDescent="0.2">
      <c r="A8" s="314">
        <v>1</v>
      </c>
      <c r="B8" s="318" t="s">
        <v>665</v>
      </c>
      <c r="C8" s="317" t="s">
        <v>570</v>
      </c>
      <c r="D8" s="410">
        <v>13536</v>
      </c>
      <c r="E8" s="310"/>
      <c r="F8" s="309">
        <f t="shared" ref="F8" si="0">D8*E8</f>
        <v>0</v>
      </c>
      <c r="H8" s="284"/>
    </row>
    <row r="9" spans="1:8" ht="51" x14ac:dyDescent="0.2">
      <c r="A9" s="314">
        <f>A8+1</f>
        <v>2</v>
      </c>
      <c r="B9" s="318" t="s">
        <v>666</v>
      </c>
      <c r="C9" s="317" t="s">
        <v>570</v>
      </c>
      <c r="D9" s="410">
        <v>336</v>
      </c>
      <c r="E9" s="310"/>
      <c r="F9" s="309">
        <f t="shared" ref="F9:F10" si="1">D9*E9</f>
        <v>0</v>
      </c>
      <c r="H9" s="284"/>
    </row>
    <row r="10" spans="1:8" ht="51" x14ac:dyDescent="0.2">
      <c r="A10" s="314">
        <f t="shared" ref="A10:A27" si="2">A9+1</f>
        <v>3</v>
      </c>
      <c r="B10" s="318" t="s">
        <v>667</v>
      </c>
      <c r="C10" s="317" t="s">
        <v>570</v>
      </c>
      <c r="D10" s="410">
        <v>192</v>
      </c>
      <c r="E10" s="310"/>
      <c r="F10" s="309">
        <f t="shared" si="1"/>
        <v>0</v>
      </c>
      <c r="H10" s="284"/>
    </row>
    <row r="11" spans="1:8" ht="51" x14ac:dyDescent="0.2">
      <c r="A11" s="314">
        <f t="shared" si="2"/>
        <v>4</v>
      </c>
      <c r="B11" s="318" t="s">
        <v>668</v>
      </c>
      <c r="C11" s="317" t="s">
        <v>570</v>
      </c>
      <c r="D11" s="410">
        <v>4752</v>
      </c>
      <c r="E11" s="310"/>
      <c r="F11" s="309">
        <f t="shared" ref="F11:F27" si="3">D11*E11</f>
        <v>0</v>
      </c>
      <c r="H11" s="284"/>
    </row>
    <row r="12" spans="1:8" ht="38.25" x14ac:dyDescent="0.2">
      <c r="A12" s="314">
        <f t="shared" si="2"/>
        <v>5</v>
      </c>
      <c r="B12" s="318" t="s">
        <v>669</v>
      </c>
      <c r="C12" s="317" t="s">
        <v>570</v>
      </c>
      <c r="D12" s="410">
        <v>3744</v>
      </c>
      <c r="E12" s="310"/>
      <c r="F12" s="309">
        <f t="shared" ref="F12" si="4">D12*E12</f>
        <v>0</v>
      </c>
      <c r="H12" s="284"/>
    </row>
    <row r="13" spans="1:8" ht="51" x14ac:dyDescent="0.2">
      <c r="A13" s="314">
        <f t="shared" si="2"/>
        <v>6</v>
      </c>
      <c r="B13" s="318" t="s">
        <v>670</v>
      </c>
      <c r="C13" s="317" t="s">
        <v>570</v>
      </c>
      <c r="D13" s="410">
        <v>672</v>
      </c>
      <c r="E13" s="310"/>
      <c r="F13" s="309">
        <f t="shared" ref="F13" si="5">D13*E13</f>
        <v>0</v>
      </c>
      <c r="H13" s="284"/>
    </row>
    <row r="14" spans="1:8" ht="51" x14ac:dyDescent="0.2">
      <c r="A14" s="314">
        <f t="shared" si="2"/>
        <v>7</v>
      </c>
      <c r="B14" s="318" t="s">
        <v>671</v>
      </c>
      <c r="C14" s="317" t="s">
        <v>570</v>
      </c>
      <c r="D14" s="410">
        <v>6480</v>
      </c>
      <c r="E14" s="310"/>
      <c r="F14" s="309">
        <f t="shared" si="3"/>
        <v>0</v>
      </c>
      <c r="H14" s="284"/>
    </row>
    <row r="15" spans="1:8" ht="25.5" x14ac:dyDescent="0.2">
      <c r="A15" s="314">
        <f t="shared" si="2"/>
        <v>8</v>
      </c>
      <c r="B15" s="318" t="s">
        <v>616</v>
      </c>
      <c r="C15" s="317" t="s">
        <v>9</v>
      </c>
      <c r="D15" s="410">
        <v>50</v>
      </c>
      <c r="E15" s="218"/>
      <c r="F15" s="309">
        <f t="shared" si="3"/>
        <v>0</v>
      </c>
      <c r="H15" s="284"/>
    </row>
    <row r="16" spans="1:8" ht="25.5" x14ac:dyDescent="0.2">
      <c r="A16" s="314">
        <f t="shared" si="2"/>
        <v>9</v>
      </c>
      <c r="B16" s="318" t="s">
        <v>617</v>
      </c>
      <c r="C16" s="317" t="s">
        <v>9</v>
      </c>
      <c r="D16" s="410">
        <v>50</v>
      </c>
      <c r="E16" s="218"/>
      <c r="F16" s="309">
        <f t="shared" si="3"/>
        <v>0</v>
      </c>
      <c r="H16" s="284"/>
    </row>
    <row r="17" spans="1:15" ht="51" x14ac:dyDescent="0.2">
      <c r="A17" s="314">
        <f t="shared" si="2"/>
        <v>10</v>
      </c>
      <c r="B17" s="318" t="s">
        <v>659</v>
      </c>
      <c r="C17" s="317" t="s">
        <v>569</v>
      </c>
      <c r="D17" s="410">
        <v>49</v>
      </c>
      <c r="E17" s="310"/>
      <c r="F17" s="309">
        <f t="shared" si="3"/>
        <v>0</v>
      </c>
      <c r="H17" s="284"/>
    </row>
    <row r="18" spans="1:15" ht="38.25" x14ac:dyDescent="0.2">
      <c r="A18" s="314">
        <f t="shared" si="2"/>
        <v>11</v>
      </c>
      <c r="B18" s="318" t="s">
        <v>660</v>
      </c>
      <c r="C18" s="317" t="s">
        <v>568</v>
      </c>
      <c r="D18" s="410">
        <f>2*53</f>
        <v>106</v>
      </c>
      <c r="E18" s="310"/>
      <c r="F18" s="309">
        <f t="shared" si="3"/>
        <v>0</v>
      </c>
      <c r="H18" s="284"/>
    </row>
    <row r="19" spans="1:15" ht="63.75" x14ac:dyDescent="0.2">
      <c r="A19" s="314">
        <f t="shared" si="2"/>
        <v>12</v>
      </c>
      <c r="B19" s="318" t="s">
        <v>672</v>
      </c>
      <c r="C19" s="317" t="s">
        <v>567</v>
      </c>
      <c r="D19" s="410">
        <f>7*5*49</f>
        <v>1715</v>
      </c>
      <c r="E19" s="310"/>
      <c r="F19" s="309">
        <f t="shared" si="3"/>
        <v>0</v>
      </c>
      <c r="H19" s="284"/>
    </row>
    <row r="20" spans="1:15" ht="51" x14ac:dyDescent="0.2">
      <c r="A20" s="314">
        <f t="shared" si="2"/>
        <v>13</v>
      </c>
      <c r="B20" s="318" t="s">
        <v>673</v>
      </c>
      <c r="C20" s="317" t="s">
        <v>567</v>
      </c>
      <c r="D20" s="410">
        <f>20*2*49</f>
        <v>1960</v>
      </c>
      <c r="E20" s="310"/>
      <c r="F20" s="309">
        <f t="shared" si="3"/>
        <v>0</v>
      </c>
      <c r="H20" s="284"/>
    </row>
    <row r="21" spans="1:15" ht="51" x14ac:dyDescent="0.2">
      <c r="A21" s="314">
        <f t="shared" si="2"/>
        <v>14</v>
      </c>
      <c r="B21" s="318" t="s">
        <v>674</v>
      </c>
      <c r="C21" s="317" t="s">
        <v>10</v>
      </c>
      <c r="D21" s="410">
        <f>1000*49</f>
        <v>49000</v>
      </c>
      <c r="E21" s="310"/>
      <c r="F21" s="309">
        <f t="shared" si="3"/>
        <v>0</v>
      </c>
      <c r="H21" s="284"/>
    </row>
    <row r="22" spans="1:15" ht="51" x14ac:dyDescent="0.2">
      <c r="A22" s="314">
        <f t="shared" si="2"/>
        <v>15</v>
      </c>
      <c r="B22" s="318" t="s">
        <v>675</v>
      </c>
      <c r="C22" s="317" t="s">
        <v>10</v>
      </c>
      <c r="D22" s="410">
        <f>2100*49</f>
        <v>102900</v>
      </c>
      <c r="E22" s="310"/>
      <c r="F22" s="309">
        <f t="shared" si="3"/>
        <v>0</v>
      </c>
      <c r="H22" s="284"/>
    </row>
    <row r="23" spans="1:15" ht="25.5" x14ac:dyDescent="0.2">
      <c r="A23" s="314">
        <f t="shared" si="2"/>
        <v>16</v>
      </c>
      <c r="B23" s="318" t="s">
        <v>676</v>
      </c>
      <c r="C23" s="317" t="s">
        <v>204</v>
      </c>
      <c r="D23" s="410">
        <f>36*4</f>
        <v>144</v>
      </c>
      <c r="E23" s="310"/>
      <c r="F23" s="309">
        <f t="shared" si="3"/>
        <v>0</v>
      </c>
      <c r="H23" s="284"/>
    </row>
    <row r="24" spans="1:15" ht="38.25" x14ac:dyDescent="0.2">
      <c r="A24" s="314">
        <f t="shared" si="2"/>
        <v>17</v>
      </c>
      <c r="B24" s="318" t="s">
        <v>677</v>
      </c>
      <c r="C24" s="317" t="s">
        <v>204</v>
      </c>
      <c r="D24" s="410">
        <f>36*2</f>
        <v>72</v>
      </c>
      <c r="E24" s="310"/>
      <c r="F24" s="309">
        <f t="shared" si="3"/>
        <v>0</v>
      </c>
      <c r="H24" s="284"/>
    </row>
    <row r="25" spans="1:15" ht="38.25" x14ac:dyDescent="0.2">
      <c r="A25" s="314">
        <f t="shared" si="2"/>
        <v>18</v>
      </c>
      <c r="B25" s="318" t="s">
        <v>678</v>
      </c>
      <c r="C25" s="317" t="s">
        <v>10</v>
      </c>
      <c r="D25" s="410">
        <f>350*7</f>
        <v>2450</v>
      </c>
      <c r="E25" s="310"/>
      <c r="F25" s="309">
        <f t="shared" si="3"/>
        <v>0</v>
      </c>
      <c r="H25" s="284"/>
    </row>
    <row r="26" spans="1:15" ht="51" x14ac:dyDescent="0.2">
      <c r="A26" s="314">
        <f t="shared" si="2"/>
        <v>19</v>
      </c>
      <c r="B26" s="318" t="s">
        <v>679</v>
      </c>
      <c r="C26" s="317" t="s">
        <v>166</v>
      </c>
      <c r="D26" s="410">
        <f>260*3</f>
        <v>780</v>
      </c>
      <c r="E26" s="310"/>
      <c r="F26" s="309">
        <f t="shared" si="3"/>
        <v>0</v>
      </c>
      <c r="H26" s="284"/>
    </row>
    <row r="27" spans="1:15" ht="38.25" x14ac:dyDescent="0.2">
      <c r="A27" s="314">
        <f t="shared" si="2"/>
        <v>20</v>
      </c>
      <c r="B27" s="318" t="s">
        <v>680</v>
      </c>
      <c r="C27" s="317" t="s">
        <v>10</v>
      </c>
      <c r="D27" s="410">
        <f>1000</f>
        <v>1000</v>
      </c>
      <c r="E27" s="310"/>
      <c r="F27" s="309">
        <f t="shared" si="3"/>
        <v>0</v>
      </c>
      <c r="H27" s="284"/>
    </row>
    <row r="28" spans="1:15" ht="13.5" thickBot="1" x14ac:dyDescent="0.25">
      <c r="A28" s="325"/>
      <c r="B28" s="296"/>
      <c r="C28" s="337"/>
      <c r="D28" s="293"/>
      <c r="E28" s="336"/>
      <c r="F28" s="303"/>
      <c r="H28" s="284"/>
    </row>
    <row r="29" spans="1:15" ht="13.5" thickBot="1" x14ac:dyDescent="0.25">
      <c r="A29" s="325"/>
      <c r="B29" s="296"/>
      <c r="D29" s="299"/>
      <c r="E29" s="300" t="s">
        <v>549</v>
      </c>
      <c r="F29" s="302">
        <f>SUM(F8:F27)</f>
        <v>0</v>
      </c>
      <c r="H29" s="284"/>
    </row>
    <row r="30" spans="1:15" x14ac:dyDescent="0.2">
      <c r="A30" s="335"/>
      <c r="B30" s="334"/>
      <c r="C30" s="301"/>
      <c r="D30" s="299"/>
      <c r="E30" s="299"/>
      <c r="F30" s="298"/>
      <c r="H30" s="284"/>
    </row>
    <row r="31" spans="1:15" x14ac:dyDescent="0.2">
      <c r="A31" s="335"/>
      <c r="B31" s="334"/>
      <c r="C31" s="300"/>
      <c r="D31" s="299"/>
      <c r="E31" s="299"/>
      <c r="F31" s="328"/>
      <c r="H31" s="284"/>
      <c r="K31" s="332"/>
      <c r="L31" s="333"/>
      <c r="M31" s="332"/>
      <c r="N31" s="332"/>
      <c r="O31" s="332"/>
    </row>
    <row r="32" spans="1:15" x14ac:dyDescent="0.2">
      <c r="H32" s="284"/>
    </row>
    <row r="33" spans="2:8" x14ac:dyDescent="0.2">
      <c r="B33" s="296"/>
      <c r="C33" s="300"/>
      <c r="D33" s="293"/>
      <c r="F33" s="298"/>
      <c r="H33" s="284"/>
    </row>
    <row r="34" spans="2:8" x14ac:dyDescent="0.2">
      <c r="B34" s="296"/>
      <c r="C34" s="330"/>
      <c r="D34" s="329"/>
      <c r="E34" s="329"/>
      <c r="F34" s="328"/>
      <c r="H34" s="284"/>
    </row>
    <row r="35" spans="2:8" x14ac:dyDescent="0.2">
      <c r="B35" s="296"/>
      <c r="C35" s="330"/>
      <c r="D35" s="329"/>
      <c r="E35" s="329"/>
      <c r="F35" s="331"/>
      <c r="H35" s="284"/>
    </row>
    <row r="36" spans="2:8" x14ac:dyDescent="0.2">
      <c r="B36" s="296"/>
      <c r="C36" s="330"/>
      <c r="D36" s="329"/>
      <c r="E36" s="329"/>
      <c r="F36" s="328"/>
      <c r="H36" s="284"/>
    </row>
    <row r="37" spans="2:8" x14ac:dyDescent="0.2">
      <c r="B37" s="296"/>
      <c r="C37" s="294"/>
      <c r="D37" s="293"/>
      <c r="E37" s="327"/>
      <c r="F37" s="298"/>
      <c r="H37" s="284"/>
    </row>
    <row r="38" spans="2:8" x14ac:dyDescent="0.2">
      <c r="B38" s="296"/>
      <c r="C38" s="294"/>
      <c r="D38" s="293"/>
      <c r="E38" s="327"/>
      <c r="F38" s="298"/>
      <c r="H38" s="284"/>
    </row>
    <row r="39" spans="2:8" x14ac:dyDescent="0.2">
      <c r="B39" s="296"/>
      <c r="C39" s="300"/>
      <c r="D39" s="300"/>
      <c r="E39" s="326"/>
      <c r="F39" s="298"/>
      <c r="H39" s="284"/>
    </row>
    <row r="40" spans="2:8" x14ac:dyDescent="0.2">
      <c r="B40" s="296"/>
      <c r="C40" s="300"/>
      <c r="D40" s="300"/>
      <c r="E40" s="300"/>
      <c r="F40" s="298"/>
      <c r="H40" s="284"/>
    </row>
    <row r="41" spans="2:8" x14ac:dyDescent="0.2">
      <c r="B41" s="296"/>
      <c r="C41" s="300"/>
      <c r="D41" s="300"/>
      <c r="E41" s="300"/>
      <c r="F41" s="298"/>
      <c r="H41" s="284"/>
    </row>
    <row r="42" spans="2:8" x14ac:dyDescent="0.2">
      <c r="B42" s="296"/>
      <c r="C42" s="294"/>
      <c r="D42" s="293"/>
      <c r="F42" s="298"/>
      <c r="H42" s="284"/>
    </row>
    <row r="43" spans="2:8" x14ac:dyDescent="0.2">
      <c r="B43" s="296"/>
      <c r="C43" s="294"/>
      <c r="D43" s="293"/>
      <c r="F43" s="298"/>
      <c r="H43" s="284"/>
    </row>
    <row r="44" spans="2:8" x14ac:dyDescent="0.2">
      <c r="B44" s="296"/>
      <c r="C44" s="294"/>
      <c r="D44" s="293"/>
      <c r="F44" s="298"/>
      <c r="H44" s="284"/>
    </row>
    <row r="45" spans="2:8" x14ac:dyDescent="0.2">
      <c r="B45" s="296"/>
      <c r="C45" s="294"/>
      <c r="F45" s="298"/>
      <c r="H45" s="284"/>
    </row>
    <row r="46" spans="2:8" x14ac:dyDescent="0.2">
      <c r="B46" s="296"/>
      <c r="E46" s="294"/>
      <c r="H46" s="284"/>
    </row>
    <row r="47" spans="2:8" x14ac:dyDescent="0.2">
      <c r="B47" s="296"/>
      <c r="H47" s="284"/>
    </row>
    <row r="48" spans="2:8" x14ac:dyDescent="0.2">
      <c r="B48" s="296"/>
      <c r="H48" s="284"/>
    </row>
    <row r="49" spans="2:8" x14ac:dyDescent="0.2">
      <c r="B49" s="296"/>
      <c r="H49" s="284"/>
    </row>
    <row r="50" spans="2:8" x14ac:dyDescent="0.2">
      <c r="B50" s="296"/>
      <c r="H50" s="284"/>
    </row>
    <row r="51" spans="2:8" x14ac:dyDescent="0.2">
      <c r="B51" s="296"/>
      <c r="H51" s="284"/>
    </row>
    <row r="52" spans="2:8" x14ac:dyDescent="0.2">
      <c r="B52" s="296"/>
      <c r="H52" s="284"/>
    </row>
    <row r="53" spans="2:8" x14ac:dyDescent="0.2">
      <c r="B53" s="296"/>
      <c r="H53" s="284"/>
    </row>
    <row r="54" spans="2:8" x14ac:dyDescent="0.2">
      <c r="B54" s="296"/>
      <c r="H54" s="284"/>
    </row>
    <row r="55" spans="2:8" x14ac:dyDescent="0.2">
      <c r="B55" s="296"/>
      <c r="H55" s="284"/>
    </row>
    <row r="56" spans="2:8" x14ac:dyDescent="0.2">
      <c r="B56" s="296"/>
      <c r="H56" s="284"/>
    </row>
    <row r="57" spans="2:8" x14ac:dyDescent="0.2">
      <c r="B57" s="296"/>
      <c r="H57" s="284"/>
    </row>
    <row r="58" spans="2:8" x14ac:dyDescent="0.2">
      <c r="B58" s="296"/>
      <c r="H58" s="284"/>
    </row>
    <row r="59" spans="2:8" x14ac:dyDescent="0.2">
      <c r="B59" s="296"/>
      <c r="H59" s="284"/>
    </row>
    <row r="60" spans="2:8" x14ac:dyDescent="0.2">
      <c r="B60" s="296"/>
      <c r="H60" s="284"/>
    </row>
    <row r="61" spans="2:8" x14ac:dyDescent="0.2">
      <c r="B61" s="296"/>
      <c r="H61" s="297"/>
    </row>
    <row r="62" spans="2:8" x14ac:dyDescent="0.2">
      <c r="B62" s="296"/>
      <c r="H62" s="297"/>
    </row>
    <row r="63" spans="2:8" x14ac:dyDescent="0.2">
      <c r="B63" s="296"/>
      <c r="H63" s="297"/>
    </row>
    <row r="64" spans="2:8" x14ac:dyDescent="0.2">
      <c r="B64" s="296"/>
      <c r="H64" s="297"/>
    </row>
    <row r="65" spans="2:8" x14ac:dyDescent="0.2">
      <c r="B65" s="296"/>
      <c r="H65" s="297"/>
    </row>
    <row r="66" spans="2:8" x14ac:dyDescent="0.2">
      <c r="B66" s="296"/>
      <c r="H66" s="297"/>
    </row>
    <row r="67" spans="2:8" x14ac:dyDescent="0.2">
      <c r="B67" s="296"/>
      <c r="H67" s="297"/>
    </row>
    <row r="68" spans="2:8" x14ac:dyDescent="0.2">
      <c r="B68" s="296"/>
      <c r="H68" s="297"/>
    </row>
    <row r="69" spans="2:8" x14ac:dyDescent="0.2">
      <c r="B69" s="296"/>
      <c r="H69" s="297"/>
    </row>
    <row r="70" spans="2:8" x14ac:dyDescent="0.2">
      <c r="B70" s="296"/>
      <c r="H70" s="297"/>
    </row>
    <row r="71" spans="2:8" x14ac:dyDescent="0.2">
      <c r="B71" s="296"/>
      <c r="H71" s="297"/>
    </row>
    <row r="72" spans="2:8" x14ac:dyDescent="0.2">
      <c r="B72" s="296"/>
      <c r="H72" s="297"/>
    </row>
    <row r="73" spans="2:8" x14ac:dyDescent="0.2">
      <c r="B73" s="296"/>
      <c r="H73" s="297"/>
    </row>
    <row r="74" spans="2:8" x14ac:dyDescent="0.2">
      <c r="B74" s="296"/>
      <c r="H74" s="297"/>
    </row>
    <row r="75" spans="2:8" x14ac:dyDescent="0.2">
      <c r="B75" s="296"/>
      <c r="H75" s="297"/>
    </row>
    <row r="76" spans="2:8" x14ac:dyDescent="0.2">
      <c r="B76" s="296"/>
      <c r="H76" s="297"/>
    </row>
    <row r="77" spans="2:8" x14ac:dyDescent="0.2">
      <c r="B77" s="296"/>
      <c r="H77" s="297"/>
    </row>
    <row r="78" spans="2:8" x14ac:dyDescent="0.2">
      <c r="B78" s="296"/>
      <c r="H78" s="297"/>
    </row>
    <row r="79" spans="2:8" x14ac:dyDescent="0.2">
      <c r="B79" s="296"/>
      <c r="H79" s="297"/>
    </row>
    <row r="80" spans="2:8" x14ac:dyDescent="0.2">
      <c r="B80" s="296"/>
      <c r="H80" s="297"/>
    </row>
    <row r="81" spans="2:8" x14ac:dyDescent="0.2">
      <c r="B81" s="296"/>
      <c r="H81" s="297"/>
    </row>
    <row r="82" spans="2:8" x14ac:dyDescent="0.2">
      <c r="B82" s="296"/>
      <c r="H82" s="297"/>
    </row>
    <row r="83" spans="2:8" x14ac:dyDescent="0.2">
      <c r="B83" s="296"/>
      <c r="H83" s="297"/>
    </row>
    <row r="84" spans="2:8" x14ac:dyDescent="0.2">
      <c r="B84" s="296"/>
      <c r="H84" s="297"/>
    </row>
    <row r="85" spans="2:8" x14ac:dyDescent="0.2">
      <c r="B85" s="296"/>
      <c r="H85" s="297"/>
    </row>
    <row r="86" spans="2:8" x14ac:dyDescent="0.2">
      <c r="B86" s="296"/>
      <c r="H86" s="297"/>
    </row>
    <row r="87" spans="2:8" x14ac:dyDescent="0.2">
      <c r="B87" s="296"/>
      <c r="H87" s="297"/>
    </row>
    <row r="88" spans="2:8" x14ac:dyDescent="0.2">
      <c r="B88" s="296"/>
      <c r="H88" s="297"/>
    </row>
    <row r="89" spans="2:8" x14ac:dyDescent="0.2">
      <c r="B89" s="296"/>
      <c r="H89" s="297"/>
    </row>
    <row r="90" spans="2:8" x14ac:dyDescent="0.2">
      <c r="B90" s="296"/>
      <c r="H90" s="297"/>
    </row>
    <row r="91" spans="2:8" x14ac:dyDescent="0.2">
      <c r="B91" s="296"/>
      <c r="H91" s="297"/>
    </row>
    <row r="92" spans="2:8" x14ac:dyDescent="0.2">
      <c r="B92" s="296"/>
      <c r="H92" s="297"/>
    </row>
    <row r="93" spans="2:8" x14ac:dyDescent="0.2">
      <c r="B93" s="296"/>
      <c r="H93" s="297"/>
    </row>
    <row r="94" spans="2:8" x14ac:dyDescent="0.2">
      <c r="B94" s="296"/>
      <c r="H94" s="297"/>
    </row>
    <row r="95" spans="2:8" x14ac:dyDescent="0.2">
      <c r="B95" s="296"/>
      <c r="H95" s="297"/>
    </row>
    <row r="96" spans="2:8" x14ac:dyDescent="0.2">
      <c r="B96" s="296"/>
      <c r="H96" s="297"/>
    </row>
    <row r="97" spans="2:8" x14ac:dyDescent="0.2">
      <c r="B97" s="296"/>
      <c r="H97" s="297"/>
    </row>
    <row r="98" spans="2:8" x14ac:dyDescent="0.2">
      <c r="B98" s="296"/>
      <c r="H98" s="297"/>
    </row>
    <row r="99" spans="2:8" x14ac:dyDescent="0.2">
      <c r="B99" s="296"/>
      <c r="H99" s="297"/>
    </row>
    <row r="100" spans="2:8" x14ac:dyDescent="0.2">
      <c r="B100" s="296"/>
      <c r="H100" s="297"/>
    </row>
    <row r="101" spans="2:8" x14ac:dyDescent="0.2">
      <c r="B101" s="296"/>
      <c r="H101" s="297"/>
    </row>
    <row r="102" spans="2:8" x14ac:dyDescent="0.2">
      <c r="B102" s="296"/>
      <c r="H102" s="297"/>
    </row>
    <row r="103" spans="2:8" x14ac:dyDescent="0.2">
      <c r="B103" s="296"/>
      <c r="H103" s="297"/>
    </row>
    <row r="104" spans="2:8" x14ac:dyDescent="0.2">
      <c r="B104" s="296"/>
      <c r="H104" s="297"/>
    </row>
    <row r="105" spans="2:8" x14ac:dyDescent="0.2">
      <c r="B105" s="296"/>
      <c r="H105" s="297"/>
    </row>
    <row r="106" spans="2:8" x14ac:dyDescent="0.2">
      <c r="B106" s="296"/>
      <c r="H106" s="297"/>
    </row>
    <row r="107" spans="2:8" x14ac:dyDescent="0.2">
      <c r="B107" s="296"/>
      <c r="H107" s="297"/>
    </row>
    <row r="108" spans="2:8" x14ac:dyDescent="0.2">
      <c r="B108" s="296"/>
      <c r="H108" s="297"/>
    </row>
    <row r="109" spans="2:8" x14ac:dyDescent="0.2">
      <c r="B109" s="296"/>
      <c r="H109" s="297"/>
    </row>
    <row r="110" spans="2:8" x14ac:dyDescent="0.2">
      <c r="B110" s="296"/>
      <c r="H110" s="297"/>
    </row>
    <row r="111" spans="2:8" x14ac:dyDescent="0.2">
      <c r="B111" s="296"/>
      <c r="H111" s="297"/>
    </row>
    <row r="112" spans="2:8" x14ac:dyDescent="0.2">
      <c r="B112" s="296"/>
      <c r="H112" s="297"/>
    </row>
    <row r="113" spans="2:8" x14ac:dyDescent="0.2">
      <c r="B113" s="296"/>
      <c r="H113" s="297"/>
    </row>
    <row r="114" spans="2:8" x14ac:dyDescent="0.2">
      <c r="B114" s="296"/>
      <c r="H114" s="297"/>
    </row>
    <row r="115" spans="2:8" x14ac:dyDescent="0.2">
      <c r="B115" s="296"/>
      <c r="H115" s="297"/>
    </row>
    <row r="116" spans="2:8" x14ac:dyDescent="0.2">
      <c r="B116" s="296"/>
      <c r="H116" s="297"/>
    </row>
    <row r="117" spans="2:8" x14ac:dyDescent="0.2">
      <c r="B117" s="296"/>
      <c r="H117" s="297"/>
    </row>
    <row r="118" spans="2:8" x14ac:dyDescent="0.2">
      <c r="B118" s="296"/>
      <c r="H118" s="297"/>
    </row>
    <row r="119" spans="2:8" x14ac:dyDescent="0.2">
      <c r="B119" s="296"/>
      <c r="H119" s="297"/>
    </row>
    <row r="120" spans="2:8" x14ac:dyDescent="0.2">
      <c r="B120" s="296"/>
      <c r="H120" s="297"/>
    </row>
    <row r="121" spans="2:8" x14ac:dyDescent="0.2">
      <c r="B121" s="296"/>
      <c r="H121" s="297"/>
    </row>
    <row r="122" spans="2:8" x14ac:dyDescent="0.2">
      <c r="B122" s="296"/>
      <c r="H122" s="297"/>
    </row>
    <row r="123" spans="2:8" x14ac:dyDescent="0.2">
      <c r="B123" s="296"/>
      <c r="H123" s="297"/>
    </row>
    <row r="124" spans="2:8" x14ac:dyDescent="0.2">
      <c r="B124" s="296"/>
      <c r="H124" s="297"/>
    </row>
    <row r="125" spans="2:8" x14ac:dyDescent="0.2">
      <c r="B125" s="296"/>
      <c r="H125" s="297"/>
    </row>
    <row r="126" spans="2:8" x14ac:dyDescent="0.2">
      <c r="B126" s="296"/>
      <c r="H126" s="297"/>
    </row>
    <row r="127" spans="2:8" x14ac:dyDescent="0.2">
      <c r="B127" s="296"/>
      <c r="H127" s="297"/>
    </row>
    <row r="128" spans="2:8" x14ac:dyDescent="0.2">
      <c r="B128" s="296"/>
      <c r="H128" s="297"/>
    </row>
    <row r="129" spans="2:8" x14ac:dyDescent="0.2">
      <c r="B129" s="296"/>
      <c r="H129" s="297"/>
    </row>
    <row r="130" spans="2:8" x14ac:dyDescent="0.2">
      <c r="B130" s="296"/>
      <c r="H130" s="297"/>
    </row>
    <row r="131" spans="2:8" x14ac:dyDescent="0.2">
      <c r="B131" s="296"/>
      <c r="H131" s="297"/>
    </row>
    <row r="132" spans="2:8" x14ac:dyDescent="0.2">
      <c r="B132" s="296"/>
      <c r="H132" s="297"/>
    </row>
    <row r="133" spans="2:8" x14ac:dyDescent="0.2">
      <c r="B133" s="296"/>
      <c r="H133" s="297"/>
    </row>
    <row r="134" spans="2:8" x14ac:dyDescent="0.2">
      <c r="B134" s="296"/>
      <c r="H134" s="297"/>
    </row>
    <row r="135" spans="2:8" x14ac:dyDescent="0.2">
      <c r="B135" s="296"/>
      <c r="H135" s="297"/>
    </row>
    <row r="136" spans="2:8" x14ac:dyDescent="0.2">
      <c r="B136" s="296"/>
      <c r="H136" s="297"/>
    </row>
    <row r="137" spans="2:8" x14ac:dyDescent="0.2">
      <c r="B137" s="296"/>
      <c r="H137" s="297"/>
    </row>
    <row r="138" spans="2:8" x14ac:dyDescent="0.2">
      <c r="B138" s="296"/>
      <c r="H138" s="297"/>
    </row>
    <row r="139" spans="2:8" x14ac:dyDescent="0.2">
      <c r="B139" s="296"/>
      <c r="H139" s="297"/>
    </row>
    <row r="140" spans="2:8" x14ac:dyDescent="0.2">
      <c r="B140" s="296"/>
      <c r="H140" s="297"/>
    </row>
    <row r="141" spans="2:8" x14ac:dyDescent="0.2">
      <c r="B141" s="296"/>
      <c r="H141" s="297"/>
    </row>
    <row r="142" spans="2:8" x14ac:dyDescent="0.2">
      <c r="B142" s="296"/>
      <c r="H142" s="297"/>
    </row>
    <row r="143" spans="2:8" x14ac:dyDescent="0.2">
      <c r="B143" s="296"/>
      <c r="H143" s="297"/>
    </row>
    <row r="144" spans="2:8" x14ac:dyDescent="0.2">
      <c r="B144" s="296"/>
      <c r="H144" s="297"/>
    </row>
    <row r="145" spans="2:8" x14ac:dyDescent="0.2">
      <c r="B145" s="296"/>
      <c r="H145" s="297"/>
    </row>
    <row r="146" spans="2:8" x14ac:dyDescent="0.2">
      <c r="B146" s="296"/>
      <c r="H146" s="297"/>
    </row>
    <row r="147" spans="2:8" x14ac:dyDescent="0.2">
      <c r="B147" s="296"/>
      <c r="H147" s="297"/>
    </row>
    <row r="148" spans="2:8" x14ac:dyDescent="0.2">
      <c r="B148" s="296"/>
      <c r="H148" s="297"/>
    </row>
    <row r="149" spans="2:8" x14ac:dyDescent="0.2">
      <c r="B149" s="296"/>
      <c r="H149" s="297"/>
    </row>
    <row r="150" spans="2:8" x14ac:dyDescent="0.2">
      <c r="B150" s="296"/>
      <c r="H150" s="297"/>
    </row>
    <row r="151" spans="2:8" x14ac:dyDescent="0.2">
      <c r="B151" s="296"/>
      <c r="H151" s="297"/>
    </row>
    <row r="152" spans="2:8" x14ac:dyDescent="0.2">
      <c r="B152" s="296"/>
      <c r="H152" s="297"/>
    </row>
    <row r="153" spans="2:8" x14ac:dyDescent="0.2">
      <c r="B153" s="296"/>
      <c r="H153" s="297"/>
    </row>
    <row r="154" spans="2:8" x14ac:dyDescent="0.2">
      <c r="B154" s="296"/>
      <c r="H154" s="297"/>
    </row>
    <row r="155" spans="2:8" x14ac:dyDescent="0.2">
      <c r="B155" s="296"/>
      <c r="H155" s="297"/>
    </row>
    <row r="156" spans="2:8" x14ac:dyDescent="0.2">
      <c r="B156" s="296"/>
      <c r="H156" s="297"/>
    </row>
    <row r="157" spans="2:8" x14ac:dyDescent="0.2">
      <c r="B157" s="296"/>
      <c r="H157" s="297"/>
    </row>
    <row r="158" spans="2:8" x14ac:dyDescent="0.2">
      <c r="B158" s="296"/>
      <c r="H158" s="297"/>
    </row>
    <row r="159" spans="2:8" x14ac:dyDescent="0.2">
      <c r="B159" s="296"/>
      <c r="H159" s="297"/>
    </row>
    <row r="160" spans="2:8" x14ac:dyDescent="0.2">
      <c r="B160" s="296"/>
      <c r="H160" s="297"/>
    </row>
    <row r="161" spans="2:8" x14ac:dyDescent="0.2">
      <c r="B161" s="296"/>
      <c r="H161" s="297"/>
    </row>
    <row r="162" spans="2:8" x14ac:dyDescent="0.2">
      <c r="B162" s="296"/>
      <c r="H162" s="297"/>
    </row>
    <row r="163" spans="2:8" x14ac:dyDescent="0.2">
      <c r="B163" s="296"/>
      <c r="H163" s="297"/>
    </row>
    <row r="164" spans="2:8" x14ac:dyDescent="0.2">
      <c r="B164" s="296"/>
      <c r="H164" s="297"/>
    </row>
    <row r="165" spans="2:8" x14ac:dyDescent="0.2">
      <c r="B165" s="296"/>
      <c r="H165" s="297"/>
    </row>
    <row r="166" spans="2:8" x14ac:dyDescent="0.2">
      <c r="B166" s="296"/>
      <c r="H166" s="297"/>
    </row>
    <row r="167" spans="2:8" x14ac:dyDescent="0.2">
      <c r="B167" s="296"/>
      <c r="H167" s="297"/>
    </row>
    <row r="168" spans="2:8" x14ac:dyDescent="0.2">
      <c r="B168" s="296"/>
      <c r="H168" s="297"/>
    </row>
    <row r="169" spans="2:8" x14ac:dyDescent="0.2">
      <c r="B169" s="296"/>
      <c r="H169" s="297"/>
    </row>
    <row r="170" spans="2:8" x14ac:dyDescent="0.2">
      <c r="B170" s="296"/>
      <c r="H170" s="297"/>
    </row>
    <row r="171" spans="2:8" x14ac:dyDescent="0.2">
      <c r="B171" s="296"/>
      <c r="H171" s="297"/>
    </row>
    <row r="172" spans="2:8" x14ac:dyDescent="0.2">
      <c r="B172" s="296"/>
      <c r="H172" s="297"/>
    </row>
    <row r="173" spans="2:8" x14ac:dyDescent="0.2">
      <c r="B173" s="296"/>
      <c r="H173" s="297"/>
    </row>
    <row r="174" spans="2:8" x14ac:dyDescent="0.2">
      <c r="B174" s="296"/>
      <c r="H174" s="297"/>
    </row>
    <row r="175" spans="2:8" x14ac:dyDescent="0.2">
      <c r="B175" s="296"/>
      <c r="H175" s="297"/>
    </row>
    <row r="176" spans="2:8" x14ac:dyDescent="0.2">
      <c r="B176" s="296"/>
      <c r="H176" s="297"/>
    </row>
    <row r="177" spans="2:8" x14ac:dyDescent="0.2">
      <c r="B177" s="296"/>
      <c r="H177" s="297"/>
    </row>
    <row r="178" spans="2:8" x14ac:dyDescent="0.2">
      <c r="B178" s="296"/>
      <c r="H178" s="297"/>
    </row>
    <row r="179" spans="2:8" x14ac:dyDescent="0.2">
      <c r="B179" s="296"/>
      <c r="H179" s="297"/>
    </row>
    <row r="180" spans="2:8" x14ac:dyDescent="0.2">
      <c r="B180" s="296"/>
      <c r="H180" s="297"/>
    </row>
    <row r="181" spans="2:8" x14ac:dyDescent="0.2">
      <c r="B181" s="296"/>
      <c r="H181" s="297"/>
    </row>
    <row r="182" spans="2:8" x14ac:dyDescent="0.2">
      <c r="B182" s="296"/>
      <c r="H182" s="297"/>
    </row>
    <row r="183" spans="2:8" x14ac:dyDescent="0.2">
      <c r="B183" s="296"/>
      <c r="H183" s="297"/>
    </row>
    <row r="184" spans="2:8" x14ac:dyDescent="0.2">
      <c r="B184" s="296"/>
      <c r="H184" s="297"/>
    </row>
    <row r="185" spans="2:8" x14ac:dyDescent="0.2">
      <c r="B185" s="296"/>
      <c r="H185" s="297"/>
    </row>
    <row r="186" spans="2:8" x14ac:dyDescent="0.2">
      <c r="B186" s="296"/>
      <c r="H186" s="297"/>
    </row>
    <row r="187" spans="2:8" x14ac:dyDescent="0.2">
      <c r="B187" s="296"/>
      <c r="H187" s="297"/>
    </row>
    <row r="188" spans="2:8" x14ac:dyDescent="0.2">
      <c r="B188" s="296"/>
      <c r="H188" s="297"/>
    </row>
    <row r="189" spans="2:8" x14ac:dyDescent="0.2">
      <c r="B189" s="296"/>
      <c r="H189" s="297"/>
    </row>
    <row r="190" spans="2:8" x14ac:dyDescent="0.2">
      <c r="B190" s="296"/>
      <c r="H190" s="297"/>
    </row>
    <row r="191" spans="2:8" x14ac:dyDescent="0.2">
      <c r="B191" s="296"/>
      <c r="H191" s="297"/>
    </row>
    <row r="192" spans="2:8" x14ac:dyDescent="0.2">
      <c r="B192" s="296"/>
      <c r="H192" s="297"/>
    </row>
    <row r="193" spans="2:8" x14ac:dyDescent="0.2">
      <c r="B193" s="296"/>
      <c r="H193" s="297"/>
    </row>
    <row r="194" spans="2:8" x14ac:dyDescent="0.2">
      <c r="B194" s="296"/>
      <c r="H194" s="297"/>
    </row>
    <row r="195" spans="2:8" x14ac:dyDescent="0.2">
      <c r="B195" s="296"/>
      <c r="H195" s="297"/>
    </row>
    <row r="196" spans="2:8" x14ac:dyDescent="0.2">
      <c r="B196" s="296"/>
      <c r="H196" s="297"/>
    </row>
    <row r="197" spans="2:8" x14ac:dyDescent="0.2">
      <c r="B197" s="296"/>
      <c r="H197" s="297"/>
    </row>
    <row r="198" spans="2:8" x14ac:dyDescent="0.2">
      <c r="B198" s="296"/>
      <c r="H198" s="297"/>
    </row>
    <row r="199" spans="2:8" x14ac:dyDescent="0.2">
      <c r="B199" s="296"/>
      <c r="H199" s="297"/>
    </row>
    <row r="200" spans="2:8" x14ac:dyDescent="0.2">
      <c r="B200" s="296"/>
      <c r="H200" s="297"/>
    </row>
    <row r="201" spans="2:8" x14ac:dyDescent="0.2">
      <c r="B201" s="296"/>
      <c r="H201" s="297"/>
    </row>
    <row r="202" spans="2:8" x14ac:dyDescent="0.2">
      <c r="B202" s="296"/>
      <c r="H202" s="297"/>
    </row>
    <row r="203" spans="2:8" x14ac:dyDescent="0.2">
      <c r="B203" s="296"/>
      <c r="H203" s="297"/>
    </row>
    <row r="204" spans="2:8" x14ac:dyDescent="0.2">
      <c r="B204" s="296"/>
      <c r="H204" s="297"/>
    </row>
    <row r="205" spans="2:8" x14ac:dyDescent="0.2">
      <c r="B205" s="296"/>
      <c r="H205" s="297"/>
    </row>
    <row r="206" spans="2:8" x14ac:dyDescent="0.2">
      <c r="B206" s="296"/>
      <c r="H206" s="297"/>
    </row>
    <row r="207" spans="2:8" x14ac:dyDescent="0.2">
      <c r="B207" s="296"/>
      <c r="H207" s="297"/>
    </row>
    <row r="208" spans="2:8" x14ac:dyDescent="0.2">
      <c r="B208" s="296"/>
      <c r="H208" s="297"/>
    </row>
    <row r="209" spans="2:8" x14ac:dyDescent="0.2">
      <c r="B209" s="296"/>
      <c r="H209" s="297"/>
    </row>
    <row r="210" spans="2:8" x14ac:dyDescent="0.2">
      <c r="B210" s="296"/>
      <c r="H210" s="297"/>
    </row>
    <row r="211" spans="2:8" x14ac:dyDescent="0.2">
      <c r="B211" s="296"/>
      <c r="H211" s="297"/>
    </row>
    <row r="212" spans="2:8" x14ac:dyDescent="0.2">
      <c r="B212" s="296"/>
      <c r="H212" s="297"/>
    </row>
    <row r="213" spans="2:8" x14ac:dyDescent="0.2">
      <c r="B213" s="296"/>
      <c r="H213" s="297"/>
    </row>
    <row r="214" spans="2:8" x14ac:dyDescent="0.2">
      <c r="B214" s="296"/>
      <c r="H214" s="297"/>
    </row>
    <row r="215" spans="2:8" x14ac:dyDescent="0.2">
      <c r="B215" s="296"/>
      <c r="H215" s="297"/>
    </row>
    <row r="216" spans="2:8" x14ac:dyDescent="0.2">
      <c r="B216" s="296"/>
      <c r="H216" s="297"/>
    </row>
    <row r="217" spans="2:8" x14ac:dyDescent="0.2">
      <c r="B217" s="296"/>
      <c r="H217" s="297"/>
    </row>
    <row r="218" spans="2:8" x14ac:dyDescent="0.2">
      <c r="B218" s="296"/>
      <c r="H218" s="297"/>
    </row>
    <row r="219" spans="2:8" x14ac:dyDescent="0.2">
      <c r="B219" s="296"/>
      <c r="H219" s="297"/>
    </row>
    <row r="220" spans="2:8" x14ac:dyDescent="0.2">
      <c r="B220" s="296"/>
      <c r="H220" s="297"/>
    </row>
    <row r="221" spans="2:8" x14ac:dyDescent="0.2">
      <c r="B221" s="296"/>
      <c r="H221" s="297"/>
    </row>
    <row r="222" spans="2:8" x14ac:dyDescent="0.2">
      <c r="B222" s="296"/>
      <c r="H222" s="297"/>
    </row>
    <row r="223" spans="2:8" x14ac:dyDescent="0.2">
      <c r="B223" s="296"/>
      <c r="H223" s="297"/>
    </row>
    <row r="224" spans="2:8" x14ac:dyDescent="0.2">
      <c r="B224" s="296"/>
      <c r="H224" s="297"/>
    </row>
    <row r="225" spans="2:8" x14ac:dyDescent="0.2">
      <c r="B225" s="296"/>
      <c r="H225" s="297"/>
    </row>
    <row r="226" spans="2:8" x14ac:dyDescent="0.2">
      <c r="B226" s="296"/>
      <c r="H226" s="297"/>
    </row>
    <row r="227" spans="2:8" x14ac:dyDescent="0.2">
      <c r="B227" s="296"/>
      <c r="H227" s="297"/>
    </row>
    <row r="228" spans="2:8" x14ac:dyDescent="0.2">
      <c r="B228" s="296"/>
      <c r="H228" s="297"/>
    </row>
    <row r="229" spans="2:8" x14ac:dyDescent="0.2">
      <c r="B229" s="296"/>
      <c r="H229" s="297"/>
    </row>
    <row r="230" spans="2:8" x14ac:dyDescent="0.2">
      <c r="B230" s="296"/>
      <c r="H230" s="297"/>
    </row>
    <row r="231" spans="2:8" x14ac:dyDescent="0.2">
      <c r="B231" s="296"/>
      <c r="H231" s="297"/>
    </row>
    <row r="232" spans="2:8" x14ac:dyDescent="0.2">
      <c r="B232" s="296"/>
      <c r="H232" s="297"/>
    </row>
    <row r="233" spans="2:8" x14ac:dyDescent="0.2">
      <c r="B233" s="296"/>
      <c r="H233" s="297"/>
    </row>
    <row r="234" spans="2:8" x14ac:dyDescent="0.2">
      <c r="B234" s="296"/>
      <c r="H234" s="297"/>
    </row>
    <row r="235" spans="2:8" x14ac:dyDescent="0.2">
      <c r="B235" s="296"/>
      <c r="H235" s="297"/>
    </row>
    <row r="236" spans="2:8" x14ac:dyDescent="0.2">
      <c r="B236" s="296"/>
      <c r="H236" s="297"/>
    </row>
    <row r="237" spans="2:8" x14ac:dyDescent="0.2">
      <c r="B237" s="296"/>
      <c r="H237" s="297"/>
    </row>
    <row r="238" spans="2:8" x14ac:dyDescent="0.2">
      <c r="B238" s="296"/>
      <c r="H238" s="297"/>
    </row>
    <row r="239" spans="2:8" x14ac:dyDescent="0.2">
      <c r="B239" s="296"/>
      <c r="H239" s="297"/>
    </row>
    <row r="240" spans="2:8" x14ac:dyDescent="0.2">
      <c r="B240" s="296"/>
      <c r="H240" s="297"/>
    </row>
    <row r="241" spans="2:8" x14ac:dyDescent="0.2">
      <c r="B241" s="296"/>
      <c r="H241" s="297"/>
    </row>
    <row r="242" spans="2:8" x14ac:dyDescent="0.2">
      <c r="B242" s="296"/>
      <c r="H242" s="297"/>
    </row>
    <row r="243" spans="2:8" x14ac:dyDescent="0.2">
      <c r="B243" s="296"/>
      <c r="H243" s="297"/>
    </row>
    <row r="244" spans="2:8" x14ac:dyDescent="0.2">
      <c r="B244" s="296"/>
      <c r="H244" s="297"/>
    </row>
    <row r="245" spans="2:8" x14ac:dyDescent="0.2">
      <c r="B245" s="296"/>
      <c r="H245" s="297"/>
    </row>
    <row r="246" spans="2:8" x14ac:dyDescent="0.2">
      <c r="B246" s="296"/>
      <c r="H246" s="297"/>
    </row>
    <row r="247" spans="2:8" x14ac:dyDescent="0.2">
      <c r="B247" s="296"/>
      <c r="H247" s="297"/>
    </row>
    <row r="248" spans="2:8" x14ac:dyDescent="0.2">
      <c r="B248" s="296"/>
      <c r="H248" s="297"/>
    </row>
    <row r="249" spans="2:8" x14ac:dyDescent="0.2">
      <c r="B249" s="296"/>
      <c r="H249" s="297"/>
    </row>
    <row r="250" spans="2:8" x14ac:dyDescent="0.2">
      <c r="B250" s="296"/>
      <c r="H250" s="297"/>
    </row>
    <row r="251" spans="2:8" x14ac:dyDescent="0.2">
      <c r="B251" s="296"/>
      <c r="H251" s="297"/>
    </row>
    <row r="252" spans="2:8" x14ac:dyDescent="0.2">
      <c r="B252" s="296"/>
      <c r="H252" s="297"/>
    </row>
    <row r="253" spans="2:8" x14ac:dyDescent="0.2">
      <c r="B253" s="296"/>
      <c r="H253" s="297"/>
    </row>
    <row r="254" spans="2:8" x14ac:dyDescent="0.2">
      <c r="B254" s="296"/>
      <c r="H254" s="297"/>
    </row>
    <row r="255" spans="2:8" x14ac:dyDescent="0.2">
      <c r="B255" s="296"/>
      <c r="H255" s="297"/>
    </row>
    <row r="256" spans="2:8" x14ac:dyDescent="0.2">
      <c r="B256" s="296"/>
      <c r="H256" s="297"/>
    </row>
    <row r="257" spans="2:8" x14ac:dyDescent="0.2">
      <c r="B257" s="296"/>
      <c r="H257" s="297"/>
    </row>
    <row r="258" spans="2:8" x14ac:dyDescent="0.2">
      <c r="B258" s="296"/>
      <c r="H258" s="297"/>
    </row>
    <row r="259" spans="2:8" x14ac:dyDescent="0.2">
      <c r="B259" s="296"/>
      <c r="H259" s="297"/>
    </row>
    <row r="260" spans="2:8" x14ac:dyDescent="0.2">
      <c r="B260" s="296"/>
      <c r="H260" s="297"/>
    </row>
    <row r="261" spans="2:8" x14ac:dyDescent="0.2">
      <c r="B261" s="296"/>
      <c r="H261" s="297"/>
    </row>
    <row r="262" spans="2:8" x14ac:dyDescent="0.2">
      <c r="B262" s="296"/>
      <c r="H262" s="297"/>
    </row>
    <row r="263" spans="2:8" x14ac:dyDescent="0.2">
      <c r="B263" s="296"/>
      <c r="H263" s="297"/>
    </row>
    <row r="264" spans="2:8" x14ac:dyDescent="0.2">
      <c r="B264" s="296"/>
      <c r="H264" s="297"/>
    </row>
    <row r="265" spans="2:8" x14ac:dyDescent="0.2">
      <c r="B265" s="296"/>
      <c r="H265" s="297"/>
    </row>
    <row r="266" spans="2:8" x14ac:dyDescent="0.2">
      <c r="B266" s="296"/>
      <c r="H266" s="297"/>
    </row>
    <row r="267" spans="2:8" x14ac:dyDescent="0.2">
      <c r="B267" s="296"/>
      <c r="H267" s="297"/>
    </row>
    <row r="268" spans="2:8" x14ac:dyDescent="0.2">
      <c r="B268" s="296"/>
      <c r="H268" s="297"/>
    </row>
    <row r="269" spans="2:8" x14ac:dyDescent="0.2">
      <c r="B269" s="296"/>
      <c r="H269" s="297"/>
    </row>
    <row r="270" spans="2:8" x14ac:dyDescent="0.2">
      <c r="B270" s="296"/>
      <c r="H270" s="297"/>
    </row>
    <row r="271" spans="2:8" x14ac:dyDescent="0.2">
      <c r="B271" s="296"/>
      <c r="H271" s="297"/>
    </row>
    <row r="272" spans="2:8" x14ac:dyDescent="0.2">
      <c r="B272" s="296"/>
      <c r="H272" s="297"/>
    </row>
    <row r="273" spans="2:8" x14ac:dyDescent="0.2">
      <c r="B273" s="296"/>
      <c r="H273" s="297"/>
    </row>
    <row r="274" spans="2:8" x14ac:dyDescent="0.2">
      <c r="B274" s="296"/>
      <c r="H274" s="297"/>
    </row>
    <row r="275" spans="2:8" x14ac:dyDescent="0.2">
      <c r="B275" s="296"/>
      <c r="H275" s="297"/>
    </row>
    <row r="276" spans="2:8" x14ac:dyDescent="0.2">
      <c r="B276" s="296"/>
      <c r="H276" s="297"/>
    </row>
    <row r="277" spans="2:8" x14ac:dyDescent="0.2">
      <c r="B277" s="296"/>
      <c r="H277" s="297"/>
    </row>
    <row r="278" spans="2:8" x14ac:dyDescent="0.2">
      <c r="B278" s="296"/>
      <c r="H278" s="297"/>
    </row>
    <row r="279" spans="2:8" x14ac:dyDescent="0.2">
      <c r="B279" s="296"/>
      <c r="H279" s="297"/>
    </row>
    <row r="280" spans="2:8" x14ac:dyDescent="0.2">
      <c r="B280" s="296"/>
      <c r="H280" s="297"/>
    </row>
    <row r="281" spans="2:8" x14ac:dyDescent="0.2">
      <c r="B281" s="296"/>
      <c r="H281" s="297"/>
    </row>
    <row r="282" spans="2:8" x14ac:dyDescent="0.2">
      <c r="B282" s="296"/>
      <c r="H282" s="297"/>
    </row>
    <row r="283" spans="2:8" x14ac:dyDescent="0.2">
      <c r="B283" s="296"/>
      <c r="H283" s="297"/>
    </row>
    <row r="284" spans="2:8" x14ac:dyDescent="0.2">
      <c r="B284" s="296"/>
      <c r="H284" s="297"/>
    </row>
    <row r="285" spans="2:8" x14ac:dyDescent="0.2">
      <c r="B285" s="296"/>
      <c r="H285" s="297"/>
    </row>
    <row r="286" spans="2:8" x14ac:dyDescent="0.2">
      <c r="B286" s="296"/>
      <c r="H286" s="297"/>
    </row>
    <row r="287" spans="2:8" x14ac:dyDescent="0.2">
      <c r="B287" s="296"/>
      <c r="H287" s="297"/>
    </row>
    <row r="288" spans="2:8" x14ac:dyDescent="0.2">
      <c r="B288" s="296"/>
      <c r="H288" s="297"/>
    </row>
    <row r="289" spans="2:8" x14ac:dyDescent="0.2">
      <c r="B289" s="296"/>
      <c r="H289" s="297"/>
    </row>
    <row r="290" spans="2:8" x14ac:dyDescent="0.2">
      <c r="B290" s="296"/>
      <c r="H290" s="297"/>
    </row>
    <row r="291" spans="2:8" x14ac:dyDescent="0.2">
      <c r="B291" s="296"/>
      <c r="H291" s="297"/>
    </row>
    <row r="292" spans="2:8" x14ac:dyDescent="0.2">
      <c r="B292" s="296"/>
      <c r="H292" s="297"/>
    </row>
    <row r="293" spans="2:8" x14ac:dyDescent="0.2">
      <c r="B293" s="296"/>
      <c r="H293" s="297"/>
    </row>
    <row r="294" spans="2:8" x14ac:dyDescent="0.2">
      <c r="B294" s="296"/>
      <c r="H294" s="297"/>
    </row>
    <row r="295" spans="2:8" x14ac:dyDescent="0.2">
      <c r="B295" s="296"/>
      <c r="H295" s="297"/>
    </row>
    <row r="296" spans="2:8" x14ac:dyDescent="0.2">
      <c r="B296" s="296"/>
      <c r="H296" s="297"/>
    </row>
    <row r="297" spans="2:8" x14ac:dyDescent="0.2">
      <c r="B297" s="296"/>
      <c r="H297" s="297"/>
    </row>
    <row r="298" spans="2:8" x14ac:dyDescent="0.2">
      <c r="B298" s="296"/>
      <c r="H298" s="297"/>
    </row>
    <row r="299" spans="2:8" x14ac:dyDescent="0.2">
      <c r="B299" s="296"/>
      <c r="H299" s="297"/>
    </row>
    <row r="300" spans="2:8" x14ac:dyDescent="0.2">
      <c r="B300" s="296"/>
      <c r="H300" s="297"/>
    </row>
    <row r="301" spans="2:8" x14ac:dyDescent="0.2">
      <c r="B301" s="296"/>
      <c r="H301" s="297"/>
    </row>
    <row r="302" spans="2:8" x14ac:dyDescent="0.2">
      <c r="B302" s="296"/>
      <c r="H302" s="297"/>
    </row>
    <row r="303" spans="2:8" x14ac:dyDescent="0.2">
      <c r="B303" s="296"/>
      <c r="H303" s="297"/>
    </row>
    <row r="304" spans="2:8" x14ac:dyDescent="0.2">
      <c r="B304" s="296"/>
      <c r="H304" s="297"/>
    </row>
    <row r="305" spans="2:8" x14ac:dyDescent="0.2">
      <c r="B305" s="296"/>
      <c r="H305" s="297"/>
    </row>
    <row r="306" spans="2:8" x14ac:dyDescent="0.2">
      <c r="B306" s="296"/>
      <c r="H306" s="297"/>
    </row>
    <row r="307" spans="2:8" x14ac:dyDescent="0.2">
      <c r="B307" s="296"/>
      <c r="H307" s="297"/>
    </row>
    <row r="308" spans="2:8" x14ac:dyDescent="0.2">
      <c r="B308" s="296"/>
      <c r="H308" s="297"/>
    </row>
    <row r="309" spans="2:8" x14ac:dyDescent="0.2">
      <c r="B309" s="296"/>
      <c r="H309" s="297"/>
    </row>
    <row r="310" spans="2:8" x14ac:dyDescent="0.2">
      <c r="B310" s="296"/>
      <c r="H310" s="297"/>
    </row>
    <row r="311" spans="2:8" x14ac:dyDescent="0.2">
      <c r="B311" s="296"/>
      <c r="H311" s="297"/>
    </row>
    <row r="312" spans="2:8" x14ac:dyDescent="0.2">
      <c r="B312" s="296"/>
      <c r="H312" s="297"/>
    </row>
    <row r="313" spans="2:8" x14ac:dyDescent="0.2">
      <c r="B313" s="296"/>
      <c r="H313" s="297"/>
    </row>
    <row r="314" spans="2:8" x14ac:dyDescent="0.2">
      <c r="B314" s="296"/>
      <c r="H314" s="297"/>
    </row>
    <row r="315" spans="2:8" x14ac:dyDescent="0.2">
      <c r="B315" s="296"/>
      <c r="H315" s="297"/>
    </row>
    <row r="316" spans="2:8" x14ac:dyDescent="0.2">
      <c r="B316" s="296"/>
      <c r="H316" s="297"/>
    </row>
    <row r="317" spans="2:8" x14ac:dyDescent="0.2">
      <c r="B317" s="296"/>
      <c r="H317" s="297"/>
    </row>
    <row r="318" spans="2:8" x14ac:dyDescent="0.2">
      <c r="B318" s="296"/>
      <c r="H318" s="297"/>
    </row>
    <row r="319" spans="2:8" x14ac:dyDescent="0.2">
      <c r="B319" s="296"/>
      <c r="H319" s="297"/>
    </row>
    <row r="320" spans="2:8" x14ac:dyDescent="0.2">
      <c r="B320" s="296"/>
      <c r="H320" s="297"/>
    </row>
    <row r="321" spans="2:8" x14ac:dyDescent="0.2">
      <c r="B321" s="296"/>
      <c r="H321" s="297"/>
    </row>
    <row r="322" spans="2:8" x14ac:dyDescent="0.2">
      <c r="B322" s="296"/>
      <c r="H322" s="297"/>
    </row>
    <row r="323" spans="2:8" x14ac:dyDescent="0.2">
      <c r="B323" s="296"/>
      <c r="H323" s="297"/>
    </row>
    <row r="324" spans="2:8" x14ac:dyDescent="0.2">
      <c r="B324" s="296"/>
      <c r="H324" s="297"/>
    </row>
    <row r="325" spans="2:8" x14ac:dyDescent="0.2">
      <c r="B325" s="296"/>
      <c r="H325" s="297"/>
    </row>
    <row r="326" spans="2:8" x14ac:dyDescent="0.2">
      <c r="B326" s="296"/>
      <c r="H326" s="297"/>
    </row>
    <row r="327" spans="2:8" x14ac:dyDescent="0.2">
      <c r="B327" s="296"/>
      <c r="H327" s="297"/>
    </row>
    <row r="328" spans="2:8" x14ac:dyDescent="0.2">
      <c r="B328" s="296"/>
      <c r="H328" s="297"/>
    </row>
    <row r="329" spans="2:8" x14ac:dyDescent="0.2">
      <c r="B329" s="296"/>
      <c r="H329" s="297"/>
    </row>
    <row r="330" spans="2:8" x14ac:dyDescent="0.2">
      <c r="B330" s="296"/>
      <c r="H330" s="297"/>
    </row>
    <row r="331" spans="2:8" x14ac:dyDescent="0.2">
      <c r="B331" s="296"/>
      <c r="H331" s="297"/>
    </row>
    <row r="332" spans="2:8" x14ac:dyDescent="0.2">
      <c r="B332" s="296"/>
      <c r="H332" s="297"/>
    </row>
    <row r="333" spans="2:8" x14ac:dyDescent="0.2">
      <c r="B333" s="296"/>
      <c r="H333" s="297"/>
    </row>
    <row r="334" spans="2:8" x14ac:dyDescent="0.2">
      <c r="B334" s="296"/>
      <c r="H334" s="297"/>
    </row>
    <row r="335" spans="2:8" x14ac:dyDescent="0.2">
      <c r="B335" s="296"/>
      <c r="H335" s="297"/>
    </row>
    <row r="336" spans="2:8" x14ac:dyDescent="0.2">
      <c r="B336" s="296"/>
      <c r="H336" s="297"/>
    </row>
    <row r="337" spans="2:8" x14ac:dyDescent="0.2">
      <c r="B337" s="296"/>
      <c r="H337" s="297"/>
    </row>
    <row r="338" spans="2:8" x14ac:dyDescent="0.2">
      <c r="B338" s="296"/>
      <c r="H338" s="297"/>
    </row>
    <row r="339" spans="2:8" x14ac:dyDescent="0.2">
      <c r="B339" s="296"/>
      <c r="H339" s="297"/>
    </row>
    <row r="340" spans="2:8" x14ac:dyDescent="0.2">
      <c r="B340" s="296"/>
      <c r="H340" s="297"/>
    </row>
    <row r="341" spans="2:8" x14ac:dyDescent="0.2">
      <c r="B341" s="296"/>
      <c r="H341" s="297"/>
    </row>
    <row r="342" spans="2:8" x14ac:dyDescent="0.2">
      <c r="B342" s="296"/>
      <c r="H342" s="297"/>
    </row>
    <row r="343" spans="2:8" x14ac:dyDescent="0.2">
      <c r="B343" s="296"/>
      <c r="H343" s="297"/>
    </row>
    <row r="344" spans="2:8" x14ac:dyDescent="0.2">
      <c r="B344" s="296"/>
      <c r="H344" s="297"/>
    </row>
    <row r="345" spans="2:8" x14ac:dyDescent="0.2">
      <c r="B345" s="296"/>
      <c r="H345" s="297"/>
    </row>
    <row r="346" spans="2:8" x14ac:dyDescent="0.2">
      <c r="B346" s="296"/>
      <c r="H346" s="297"/>
    </row>
    <row r="347" spans="2:8" x14ac:dyDescent="0.2">
      <c r="B347" s="296"/>
      <c r="H347" s="297"/>
    </row>
    <row r="348" spans="2:8" x14ac:dyDescent="0.2">
      <c r="B348" s="296"/>
      <c r="H348" s="297"/>
    </row>
    <row r="349" spans="2:8" x14ac:dyDescent="0.2">
      <c r="B349" s="296"/>
      <c r="H349" s="297"/>
    </row>
    <row r="350" spans="2:8" x14ac:dyDescent="0.2">
      <c r="B350" s="296"/>
      <c r="H350" s="297"/>
    </row>
    <row r="351" spans="2:8" x14ac:dyDescent="0.2">
      <c r="B351" s="296"/>
      <c r="H351" s="297"/>
    </row>
    <row r="352" spans="2:8" x14ac:dyDescent="0.2">
      <c r="B352" s="296"/>
      <c r="H352" s="297"/>
    </row>
    <row r="353" spans="2:8" x14ac:dyDescent="0.2">
      <c r="B353" s="296"/>
      <c r="H353" s="297"/>
    </row>
    <row r="354" spans="2:8" x14ac:dyDescent="0.2">
      <c r="B354" s="296"/>
      <c r="H354" s="297"/>
    </row>
    <row r="355" spans="2:8" x14ac:dyDescent="0.2">
      <c r="B355" s="296"/>
      <c r="H355" s="297"/>
    </row>
    <row r="356" spans="2:8" x14ac:dyDescent="0.2">
      <c r="B356" s="296"/>
      <c r="H356" s="297"/>
    </row>
    <row r="357" spans="2:8" x14ac:dyDescent="0.2">
      <c r="B357" s="296"/>
      <c r="H357" s="297"/>
    </row>
    <row r="358" spans="2:8" x14ac:dyDescent="0.2">
      <c r="B358" s="296"/>
      <c r="H358" s="297"/>
    </row>
    <row r="359" spans="2:8" x14ac:dyDescent="0.2">
      <c r="B359" s="296"/>
      <c r="H359" s="297"/>
    </row>
    <row r="360" spans="2:8" x14ac:dyDescent="0.2">
      <c r="B360" s="296"/>
      <c r="H360" s="297"/>
    </row>
    <row r="361" spans="2:8" x14ac:dyDescent="0.2">
      <c r="B361" s="296"/>
      <c r="H361" s="297"/>
    </row>
    <row r="362" spans="2:8" x14ac:dyDescent="0.2">
      <c r="B362" s="296"/>
      <c r="H362" s="297"/>
    </row>
    <row r="363" spans="2:8" x14ac:dyDescent="0.2">
      <c r="B363" s="296"/>
      <c r="H363" s="297"/>
    </row>
    <row r="364" spans="2:8" x14ac:dyDescent="0.2">
      <c r="B364" s="296"/>
      <c r="H364" s="297"/>
    </row>
    <row r="365" spans="2:8" x14ac:dyDescent="0.2">
      <c r="B365" s="296"/>
      <c r="H365" s="297"/>
    </row>
    <row r="366" spans="2:8" x14ac:dyDescent="0.2">
      <c r="B366" s="296"/>
      <c r="H366" s="297"/>
    </row>
    <row r="367" spans="2:8" x14ac:dyDescent="0.2">
      <c r="B367" s="296"/>
      <c r="H367" s="297"/>
    </row>
    <row r="368" spans="2:8" x14ac:dyDescent="0.2">
      <c r="B368" s="296"/>
      <c r="H368" s="297"/>
    </row>
    <row r="369" spans="2:8" x14ac:dyDescent="0.2">
      <c r="B369" s="296"/>
      <c r="H369" s="297"/>
    </row>
    <row r="370" spans="2:8" x14ac:dyDescent="0.2">
      <c r="B370" s="296"/>
      <c r="H370" s="297"/>
    </row>
    <row r="371" spans="2:8" x14ac:dyDescent="0.2">
      <c r="B371" s="296"/>
      <c r="H371" s="297"/>
    </row>
    <row r="372" spans="2:8" x14ac:dyDescent="0.2">
      <c r="B372" s="296"/>
      <c r="H372" s="297"/>
    </row>
    <row r="373" spans="2:8" x14ac:dyDescent="0.2">
      <c r="B373" s="296"/>
      <c r="H373" s="297"/>
    </row>
    <row r="374" spans="2:8" x14ac:dyDescent="0.2">
      <c r="B374" s="296"/>
      <c r="H374" s="297"/>
    </row>
    <row r="375" spans="2:8" x14ac:dyDescent="0.2">
      <c r="B375" s="296"/>
      <c r="H375" s="297"/>
    </row>
    <row r="376" spans="2:8" x14ac:dyDescent="0.2">
      <c r="B376" s="296"/>
      <c r="H376" s="297"/>
    </row>
    <row r="377" spans="2:8" x14ac:dyDescent="0.2">
      <c r="B377" s="296"/>
      <c r="H377" s="297"/>
    </row>
    <row r="378" spans="2:8" x14ac:dyDescent="0.2">
      <c r="B378" s="296"/>
      <c r="H378" s="297"/>
    </row>
    <row r="379" spans="2:8" x14ac:dyDescent="0.2">
      <c r="B379" s="296"/>
      <c r="H379" s="297"/>
    </row>
    <row r="380" spans="2:8" x14ac:dyDescent="0.2">
      <c r="B380" s="296"/>
      <c r="H380" s="297"/>
    </row>
    <row r="381" spans="2:8" x14ac:dyDescent="0.2">
      <c r="B381" s="296"/>
      <c r="H381" s="297"/>
    </row>
    <row r="382" spans="2:8" x14ac:dyDescent="0.2">
      <c r="B382" s="296"/>
      <c r="H382" s="297"/>
    </row>
    <row r="383" spans="2:8" x14ac:dyDescent="0.2">
      <c r="B383" s="296"/>
      <c r="H383" s="297"/>
    </row>
    <row r="384" spans="2:8" x14ac:dyDescent="0.2">
      <c r="B384" s="296"/>
      <c r="H384" s="297"/>
    </row>
    <row r="385" spans="2:8" x14ac:dyDescent="0.2">
      <c r="B385" s="296"/>
      <c r="H385" s="297"/>
    </row>
    <row r="386" spans="2:8" x14ac:dyDescent="0.2">
      <c r="B386" s="296"/>
      <c r="H386" s="297"/>
    </row>
    <row r="387" spans="2:8" x14ac:dyDescent="0.2">
      <c r="B387" s="296"/>
      <c r="H387" s="297"/>
    </row>
    <row r="388" spans="2:8" x14ac:dyDescent="0.2">
      <c r="B388" s="296"/>
      <c r="H388" s="297"/>
    </row>
    <row r="389" spans="2:8" x14ac:dyDescent="0.2">
      <c r="B389" s="296"/>
      <c r="H389" s="297"/>
    </row>
    <row r="390" spans="2:8" x14ac:dyDescent="0.2">
      <c r="B390" s="296"/>
      <c r="H390" s="297"/>
    </row>
    <row r="391" spans="2:8" x14ac:dyDescent="0.2">
      <c r="B391" s="296"/>
      <c r="H391" s="297"/>
    </row>
    <row r="392" spans="2:8" x14ac:dyDescent="0.2">
      <c r="B392" s="296"/>
      <c r="H392" s="297"/>
    </row>
    <row r="393" spans="2:8" x14ac:dyDescent="0.2">
      <c r="B393" s="296"/>
      <c r="H393" s="297"/>
    </row>
    <row r="394" spans="2:8" x14ac:dyDescent="0.2">
      <c r="B394" s="296"/>
      <c r="H394" s="297"/>
    </row>
    <row r="395" spans="2:8" x14ac:dyDescent="0.2">
      <c r="B395" s="296"/>
      <c r="H395" s="297"/>
    </row>
    <row r="396" spans="2:8" x14ac:dyDescent="0.2">
      <c r="B396" s="296"/>
      <c r="H396" s="297"/>
    </row>
    <row r="397" spans="2:8" x14ac:dyDescent="0.2">
      <c r="B397" s="296"/>
      <c r="H397" s="297"/>
    </row>
    <row r="398" spans="2:8" x14ac:dyDescent="0.2">
      <c r="B398" s="296"/>
      <c r="H398" s="297"/>
    </row>
    <row r="399" spans="2:8" x14ac:dyDescent="0.2">
      <c r="B399" s="296"/>
      <c r="H399" s="297"/>
    </row>
    <row r="400" spans="2:8" x14ac:dyDescent="0.2">
      <c r="B400" s="296"/>
      <c r="H400" s="297"/>
    </row>
    <row r="401" spans="2:8" x14ac:dyDescent="0.2">
      <c r="B401" s="296"/>
      <c r="H401" s="297"/>
    </row>
    <row r="402" spans="2:8" x14ac:dyDescent="0.2">
      <c r="B402" s="296"/>
      <c r="H402" s="297"/>
    </row>
    <row r="403" spans="2:8" x14ac:dyDescent="0.2">
      <c r="B403" s="296"/>
      <c r="H403" s="297"/>
    </row>
    <row r="404" spans="2:8" x14ac:dyDescent="0.2">
      <c r="B404" s="296"/>
      <c r="H404" s="297"/>
    </row>
    <row r="405" spans="2:8" x14ac:dyDescent="0.2">
      <c r="B405" s="296"/>
      <c r="H405" s="297"/>
    </row>
    <row r="406" spans="2:8" x14ac:dyDescent="0.2">
      <c r="B406" s="296"/>
      <c r="H406" s="297"/>
    </row>
    <row r="407" spans="2:8" x14ac:dyDescent="0.2">
      <c r="B407" s="296"/>
      <c r="H407" s="297"/>
    </row>
    <row r="408" spans="2:8" x14ac:dyDescent="0.2">
      <c r="B408" s="296"/>
      <c r="H408" s="297"/>
    </row>
    <row r="409" spans="2:8" x14ac:dyDescent="0.2">
      <c r="B409" s="296"/>
      <c r="H409" s="297"/>
    </row>
    <row r="410" spans="2:8" x14ac:dyDescent="0.2">
      <c r="B410" s="296"/>
      <c r="H410" s="297"/>
    </row>
    <row r="411" spans="2:8" x14ac:dyDescent="0.2">
      <c r="B411" s="296"/>
      <c r="H411" s="297"/>
    </row>
    <row r="412" spans="2:8" x14ac:dyDescent="0.2">
      <c r="B412" s="296"/>
      <c r="H412" s="297"/>
    </row>
    <row r="413" spans="2:8" x14ac:dyDescent="0.2">
      <c r="B413" s="296"/>
      <c r="H413" s="297"/>
    </row>
    <row r="414" spans="2:8" x14ac:dyDescent="0.2">
      <c r="B414" s="296"/>
      <c r="H414" s="297"/>
    </row>
    <row r="415" spans="2:8" x14ac:dyDescent="0.2">
      <c r="B415" s="296"/>
      <c r="H415" s="297"/>
    </row>
    <row r="416" spans="2:8" x14ac:dyDescent="0.2">
      <c r="B416" s="296"/>
      <c r="H416" s="297"/>
    </row>
    <row r="417" spans="2:8" x14ac:dyDescent="0.2">
      <c r="B417" s="296"/>
      <c r="H417" s="297"/>
    </row>
    <row r="418" spans="2:8" x14ac:dyDescent="0.2">
      <c r="B418" s="296"/>
      <c r="H418" s="297"/>
    </row>
    <row r="419" spans="2:8" x14ac:dyDescent="0.2">
      <c r="B419" s="296"/>
      <c r="H419" s="297"/>
    </row>
    <row r="420" spans="2:8" x14ac:dyDescent="0.2">
      <c r="B420" s="296"/>
      <c r="H420" s="297"/>
    </row>
    <row r="421" spans="2:8" x14ac:dyDescent="0.2">
      <c r="B421" s="296"/>
      <c r="H421" s="297"/>
    </row>
    <row r="422" spans="2:8" x14ac:dyDescent="0.2">
      <c r="B422" s="296"/>
      <c r="H422" s="297"/>
    </row>
    <row r="423" spans="2:8" x14ac:dyDescent="0.2">
      <c r="B423" s="296"/>
      <c r="H423" s="297"/>
    </row>
    <row r="424" spans="2:8" x14ac:dyDescent="0.2">
      <c r="B424" s="296"/>
      <c r="H424" s="297"/>
    </row>
    <row r="425" spans="2:8" x14ac:dyDescent="0.2">
      <c r="B425" s="296"/>
      <c r="H425" s="297"/>
    </row>
    <row r="426" spans="2:8" x14ac:dyDescent="0.2">
      <c r="B426" s="296"/>
      <c r="H426" s="297"/>
    </row>
    <row r="427" spans="2:8" x14ac:dyDescent="0.2">
      <c r="B427" s="296"/>
      <c r="H427" s="297"/>
    </row>
    <row r="428" spans="2:8" x14ac:dyDescent="0.2">
      <c r="B428" s="296"/>
      <c r="H428" s="297"/>
    </row>
    <row r="429" spans="2:8" x14ac:dyDescent="0.2">
      <c r="B429" s="296"/>
      <c r="H429" s="297"/>
    </row>
    <row r="430" spans="2:8" x14ac:dyDescent="0.2">
      <c r="B430" s="296"/>
      <c r="H430" s="297"/>
    </row>
    <row r="431" spans="2:8" x14ac:dyDescent="0.2">
      <c r="B431" s="296"/>
      <c r="H431" s="297"/>
    </row>
    <row r="432" spans="2:8" x14ac:dyDescent="0.2">
      <c r="B432" s="296"/>
      <c r="H432" s="297"/>
    </row>
    <row r="433" spans="2:8" x14ac:dyDescent="0.2">
      <c r="B433" s="296"/>
      <c r="H433" s="297"/>
    </row>
    <row r="434" spans="2:8" x14ac:dyDescent="0.2">
      <c r="B434" s="296"/>
      <c r="H434" s="297"/>
    </row>
    <row r="435" spans="2:8" x14ac:dyDescent="0.2">
      <c r="B435" s="296"/>
      <c r="H435" s="297"/>
    </row>
    <row r="436" spans="2:8" x14ac:dyDescent="0.2">
      <c r="B436" s="296"/>
      <c r="H436" s="297"/>
    </row>
    <row r="437" spans="2:8" x14ac:dyDescent="0.2">
      <c r="B437" s="296"/>
      <c r="H437" s="297"/>
    </row>
    <row r="438" spans="2:8" x14ac:dyDescent="0.2">
      <c r="B438" s="296"/>
      <c r="H438" s="297"/>
    </row>
    <row r="439" spans="2:8" x14ac:dyDescent="0.2">
      <c r="B439" s="296"/>
      <c r="H439" s="297"/>
    </row>
    <row r="440" spans="2:8" x14ac:dyDescent="0.2">
      <c r="B440" s="296"/>
      <c r="H440" s="297"/>
    </row>
    <row r="441" spans="2:8" x14ac:dyDescent="0.2">
      <c r="B441" s="296"/>
      <c r="H441" s="297"/>
    </row>
    <row r="442" spans="2:8" x14ac:dyDescent="0.2">
      <c r="B442" s="296"/>
      <c r="H442" s="297"/>
    </row>
    <row r="443" spans="2:8" x14ac:dyDescent="0.2">
      <c r="B443" s="296"/>
      <c r="H443" s="297"/>
    </row>
    <row r="444" spans="2:8" x14ac:dyDescent="0.2">
      <c r="B444" s="296"/>
      <c r="H444" s="297"/>
    </row>
    <row r="445" spans="2:8" x14ac:dyDescent="0.2">
      <c r="B445" s="296"/>
      <c r="H445" s="297"/>
    </row>
    <row r="446" spans="2:8" x14ac:dyDescent="0.2">
      <c r="B446" s="296"/>
      <c r="H446" s="297"/>
    </row>
    <row r="447" spans="2:8" x14ac:dyDescent="0.2">
      <c r="B447" s="296"/>
      <c r="H447" s="297"/>
    </row>
    <row r="448" spans="2:8" x14ac:dyDescent="0.2">
      <c r="B448" s="296"/>
      <c r="H448" s="297"/>
    </row>
    <row r="449" spans="2:8" x14ac:dyDescent="0.2">
      <c r="B449" s="296"/>
      <c r="H449" s="297"/>
    </row>
    <row r="450" spans="2:8" x14ac:dyDescent="0.2">
      <c r="B450" s="296"/>
      <c r="H450" s="297"/>
    </row>
    <row r="451" spans="2:8" x14ac:dyDescent="0.2">
      <c r="B451" s="296"/>
      <c r="H451" s="297"/>
    </row>
    <row r="452" spans="2:8" x14ac:dyDescent="0.2">
      <c r="B452" s="296"/>
      <c r="H452" s="297"/>
    </row>
    <row r="453" spans="2:8" x14ac:dyDescent="0.2">
      <c r="B453" s="296"/>
      <c r="H453" s="297"/>
    </row>
    <row r="454" spans="2:8" x14ac:dyDescent="0.2">
      <c r="B454" s="296"/>
      <c r="H454" s="297"/>
    </row>
    <row r="455" spans="2:8" x14ac:dyDescent="0.2">
      <c r="B455" s="296"/>
      <c r="H455" s="297"/>
    </row>
    <row r="456" spans="2:8" x14ac:dyDescent="0.2">
      <c r="B456" s="296"/>
      <c r="H456" s="297"/>
    </row>
    <row r="457" spans="2:8" x14ac:dyDescent="0.2">
      <c r="B457" s="296"/>
      <c r="H457" s="297"/>
    </row>
    <row r="458" spans="2:8" x14ac:dyDescent="0.2">
      <c r="B458" s="296"/>
      <c r="H458" s="297"/>
    </row>
    <row r="459" spans="2:8" x14ac:dyDescent="0.2">
      <c r="B459" s="296"/>
      <c r="H459" s="297"/>
    </row>
    <row r="460" spans="2:8" x14ac:dyDescent="0.2">
      <c r="B460" s="296"/>
      <c r="H460" s="297"/>
    </row>
    <row r="461" spans="2:8" x14ac:dyDescent="0.2">
      <c r="B461" s="296"/>
      <c r="H461" s="297"/>
    </row>
    <row r="462" spans="2:8" x14ac:dyDescent="0.2">
      <c r="B462" s="296"/>
      <c r="H462" s="297"/>
    </row>
    <row r="463" spans="2:8" x14ac:dyDescent="0.2">
      <c r="B463" s="296"/>
      <c r="H463" s="297"/>
    </row>
    <row r="464" spans="2:8" x14ac:dyDescent="0.2">
      <c r="B464" s="296"/>
      <c r="H464" s="297"/>
    </row>
    <row r="465" spans="2:8" x14ac:dyDescent="0.2">
      <c r="B465" s="296"/>
      <c r="H465" s="297"/>
    </row>
    <row r="466" spans="2:8" x14ac:dyDescent="0.2">
      <c r="B466" s="296"/>
      <c r="H466" s="297"/>
    </row>
    <row r="467" spans="2:8" x14ac:dyDescent="0.2">
      <c r="B467" s="296"/>
      <c r="H467" s="297"/>
    </row>
    <row r="468" spans="2:8" x14ac:dyDescent="0.2">
      <c r="B468" s="296"/>
      <c r="H468" s="297"/>
    </row>
    <row r="469" spans="2:8" x14ac:dyDescent="0.2">
      <c r="B469" s="296"/>
      <c r="H469" s="297"/>
    </row>
    <row r="470" spans="2:8" x14ac:dyDescent="0.2">
      <c r="B470" s="296"/>
      <c r="H470" s="297"/>
    </row>
    <row r="471" spans="2:8" x14ac:dyDescent="0.2">
      <c r="B471" s="296"/>
      <c r="H471" s="297"/>
    </row>
    <row r="472" spans="2:8" x14ac:dyDescent="0.2">
      <c r="B472" s="296"/>
      <c r="H472" s="297"/>
    </row>
    <row r="473" spans="2:8" x14ac:dyDescent="0.2">
      <c r="B473" s="296"/>
      <c r="H473" s="297"/>
    </row>
    <row r="474" spans="2:8" x14ac:dyDescent="0.2">
      <c r="B474" s="296"/>
      <c r="H474" s="297"/>
    </row>
    <row r="475" spans="2:8" x14ac:dyDescent="0.2">
      <c r="B475" s="296"/>
      <c r="H475" s="297"/>
    </row>
    <row r="476" spans="2:8" x14ac:dyDescent="0.2">
      <c r="B476" s="296"/>
      <c r="H476" s="297"/>
    </row>
    <row r="477" spans="2:8" x14ac:dyDescent="0.2">
      <c r="B477" s="296"/>
      <c r="H477" s="297"/>
    </row>
    <row r="478" spans="2:8" x14ac:dyDescent="0.2">
      <c r="B478" s="296"/>
      <c r="H478" s="297"/>
    </row>
    <row r="479" spans="2:8" x14ac:dyDescent="0.2">
      <c r="B479" s="296"/>
      <c r="H479" s="297"/>
    </row>
    <row r="480" spans="2:8" x14ac:dyDescent="0.2">
      <c r="B480" s="296"/>
      <c r="H480" s="297"/>
    </row>
    <row r="481" spans="2:8" x14ac:dyDescent="0.2">
      <c r="B481" s="296"/>
      <c r="H481" s="297"/>
    </row>
    <row r="482" spans="2:8" x14ac:dyDescent="0.2">
      <c r="B482" s="296"/>
      <c r="H482" s="297"/>
    </row>
    <row r="483" spans="2:8" x14ac:dyDescent="0.2">
      <c r="B483" s="296"/>
      <c r="H483" s="297"/>
    </row>
    <row r="484" spans="2:8" x14ac:dyDescent="0.2">
      <c r="B484" s="296"/>
      <c r="H484" s="297"/>
    </row>
    <row r="485" spans="2:8" x14ac:dyDescent="0.2">
      <c r="B485" s="296"/>
      <c r="H485" s="297"/>
    </row>
    <row r="486" spans="2:8" x14ac:dyDescent="0.2">
      <c r="B486" s="296"/>
      <c r="H486" s="297"/>
    </row>
    <row r="487" spans="2:8" x14ac:dyDescent="0.2">
      <c r="B487" s="296"/>
      <c r="H487" s="297"/>
    </row>
    <row r="488" spans="2:8" x14ac:dyDescent="0.2">
      <c r="B488" s="296"/>
      <c r="H488" s="297"/>
    </row>
    <row r="489" spans="2:8" x14ac:dyDescent="0.2">
      <c r="B489" s="296"/>
      <c r="H489" s="297"/>
    </row>
    <row r="490" spans="2:8" x14ac:dyDescent="0.2">
      <c r="B490" s="296"/>
      <c r="H490" s="297"/>
    </row>
    <row r="491" spans="2:8" x14ac:dyDescent="0.2">
      <c r="B491" s="296"/>
      <c r="H491" s="297"/>
    </row>
    <row r="492" spans="2:8" x14ac:dyDescent="0.2">
      <c r="B492" s="296"/>
      <c r="H492" s="297"/>
    </row>
    <row r="493" spans="2:8" x14ac:dyDescent="0.2">
      <c r="B493" s="296"/>
      <c r="H493" s="297"/>
    </row>
    <row r="494" spans="2:8" x14ac:dyDescent="0.2">
      <c r="B494" s="296"/>
      <c r="H494" s="297"/>
    </row>
    <row r="495" spans="2:8" x14ac:dyDescent="0.2">
      <c r="B495" s="296"/>
      <c r="H495" s="297"/>
    </row>
    <row r="496" spans="2:8" x14ac:dyDescent="0.2">
      <c r="B496" s="296"/>
      <c r="H496" s="297"/>
    </row>
    <row r="497" spans="2:8" x14ac:dyDescent="0.2">
      <c r="B497" s="296"/>
      <c r="H497" s="297"/>
    </row>
    <row r="498" spans="2:8" x14ac:dyDescent="0.2">
      <c r="B498" s="296"/>
      <c r="H498" s="297"/>
    </row>
    <row r="499" spans="2:8" x14ac:dyDescent="0.2">
      <c r="B499" s="296"/>
      <c r="H499" s="297"/>
    </row>
    <row r="500" spans="2:8" x14ac:dyDescent="0.2">
      <c r="B500" s="296"/>
      <c r="H500" s="297"/>
    </row>
    <row r="501" spans="2:8" x14ac:dyDescent="0.2">
      <c r="B501" s="296"/>
      <c r="H501" s="297"/>
    </row>
    <row r="502" spans="2:8" x14ac:dyDescent="0.2">
      <c r="B502" s="296"/>
      <c r="H502" s="297"/>
    </row>
    <row r="503" spans="2:8" x14ac:dyDescent="0.2">
      <c r="B503" s="296"/>
      <c r="H503" s="297"/>
    </row>
    <row r="504" spans="2:8" x14ac:dyDescent="0.2">
      <c r="B504" s="296"/>
      <c r="H504" s="297"/>
    </row>
    <row r="505" spans="2:8" x14ac:dyDescent="0.2">
      <c r="B505" s="296"/>
      <c r="H505" s="297"/>
    </row>
    <row r="506" spans="2:8" x14ac:dyDescent="0.2">
      <c r="B506" s="296"/>
      <c r="H506" s="297"/>
    </row>
    <row r="507" spans="2:8" x14ac:dyDescent="0.2">
      <c r="B507" s="296"/>
      <c r="H507" s="297"/>
    </row>
    <row r="508" spans="2:8" x14ac:dyDescent="0.2">
      <c r="B508" s="296"/>
      <c r="H508" s="297"/>
    </row>
    <row r="509" spans="2:8" x14ac:dyDescent="0.2">
      <c r="B509" s="296"/>
      <c r="H509" s="297"/>
    </row>
    <row r="510" spans="2:8" x14ac:dyDescent="0.2">
      <c r="B510" s="296"/>
      <c r="H510" s="297"/>
    </row>
    <row r="511" spans="2:8" x14ac:dyDescent="0.2">
      <c r="B511" s="296"/>
      <c r="H511" s="297"/>
    </row>
    <row r="512" spans="2:8" x14ac:dyDescent="0.2">
      <c r="B512" s="296"/>
      <c r="H512" s="297"/>
    </row>
    <row r="513" spans="2:8" x14ac:dyDescent="0.2">
      <c r="B513" s="296"/>
      <c r="H513" s="297"/>
    </row>
    <row r="514" spans="2:8" x14ac:dyDescent="0.2">
      <c r="B514" s="296"/>
      <c r="H514" s="297"/>
    </row>
    <row r="515" spans="2:8" x14ac:dyDescent="0.2">
      <c r="B515" s="296"/>
      <c r="H515" s="297"/>
    </row>
    <row r="516" spans="2:8" x14ac:dyDescent="0.2">
      <c r="B516" s="296"/>
      <c r="H516" s="297"/>
    </row>
    <row r="517" spans="2:8" x14ac:dyDescent="0.2">
      <c r="B517" s="296"/>
      <c r="H517" s="297"/>
    </row>
    <row r="518" spans="2:8" x14ac:dyDescent="0.2">
      <c r="B518" s="296"/>
      <c r="H518" s="297"/>
    </row>
    <row r="519" spans="2:8" x14ac:dyDescent="0.2">
      <c r="B519" s="296"/>
      <c r="H519" s="297"/>
    </row>
    <row r="520" spans="2:8" x14ac:dyDescent="0.2">
      <c r="B520" s="296"/>
      <c r="H520" s="297"/>
    </row>
    <row r="521" spans="2:8" x14ac:dyDescent="0.2">
      <c r="B521" s="296"/>
      <c r="H521" s="297"/>
    </row>
    <row r="522" spans="2:8" x14ac:dyDescent="0.2">
      <c r="B522" s="296"/>
      <c r="H522" s="297"/>
    </row>
    <row r="523" spans="2:8" x14ac:dyDescent="0.2">
      <c r="B523" s="296"/>
      <c r="H523" s="297"/>
    </row>
    <row r="524" spans="2:8" x14ac:dyDescent="0.2">
      <c r="B524" s="296"/>
      <c r="H524" s="297"/>
    </row>
    <row r="525" spans="2:8" x14ac:dyDescent="0.2">
      <c r="B525" s="296"/>
      <c r="H525" s="297"/>
    </row>
    <row r="526" spans="2:8" x14ac:dyDescent="0.2">
      <c r="B526" s="296"/>
      <c r="H526" s="297"/>
    </row>
    <row r="527" spans="2:8" x14ac:dyDescent="0.2">
      <c r="B527" s="296"/>
      <c r="H527" s="297"/>
    </row>
    <row r="528" spans="2:8" x14ac:dyDescent="0.2">
      <c r="B528" s="296"/>
      <c r="H528" s="297"/>
    </row>
    <row r="529" spans="2:8" x14ac:dyDescent="0.2">
      <c r="B529" s="296"/>
      <c r="H529" s="297"/>
    </row>
    <row r="530" spans="2:8" x14ac:dyDescent="0.2">
      <c r="B530" s="296"/>
      <c r="H530" s="297"/>
    </row>
    <row r="531" spans="2:8" x14ac:dyDescent="0.2">
      <c r="B531" s="296"/>
      <c r="H531" s="297"/>
    </row>
    <row r="532" spans="2:8" x14ac:dyDescent="0.2">
      <c r="B532" s="296"/>
      <c r="H532" s="297"/>
    </row>
    <row r="533" spans="2:8" x14ac:dyDescent="0.2">
      <c r="B533" s="296"/>
      <c r="H533" s="297"/>
    </row>
    <row r="534" spans="2:8" x14ac:dyDescent="0.2">
      <c r="B534" s="296"/>
      <c r="H534" s="297"/>
    </row>
    <row r="535" spans="2:8" x14ac:dyDescent="0.2">
      <c r="B535" s="296"/>
      <c r="H535" s="297"/>
    </row>
    <row r="536" spans="2:8" x14ac:dyDescent="0.2">
      <c r="B536" s="296"/>
      <c r="H536" s="297"/>
    </row>
    <row r="537" spans="2:8" x14ac:dyDescent="0.2">
      <c r="B537" s="296"/>
      <c r="H537" s="297"/>
    </row>
    <row r="538" spans="2:8" x14ac:dyDescent="0.2">
      <c r="B538" s="296"/>
      <c r="H538" s="297"/>
    </row>
    <row r="539" spans="2:8" x14ac:dyDescent="0.2">
      <c r="B539" s="296"/>
      <c r="H539" s="297"/>
    </row>
    <row r="540" spans="2:8" x14ac:dyDescent="0.2">
      <c r="B540" s="296"/>
      <c r="H540" s="297"/>
    </row>
    <row r="541" spans="2:8" x14ac:dyDescent="0.2">
      <c r="B541" s="296"/>
      <c r="H541" s="297"/>
    </row>
    <row r="542" spans="2:8" x14ac:dyDescent="0.2">
      <c r="B542" s="296"/>
      <c r="H542" s="297"/>
    </row>
    <row r="543" spans="2:8" x14ac:dyDescent="0.2">
      <c r="B543" s="296"/>
      <c r="H543" s="297"/>
    </row>
    <row r="544" spans="2:8" x14ac:dyDescent="0.2">
      <c r="B544" s="296"/>
      <c r="H544" s="297"/>
    </row>
    <row r="545" spans="2:8" x14ac:dyDescent="0.2">
      <c r="B545" s="296"/>
      <c r="H545" s="297"/>
    </row>
    <row r="546" spans="2:8" x14ac:dyDescent="0.2">
      <c r="B546" s="296"/>
      <c r="H546" s="297"/>
    </row>
    <row r="547" spans="2:8" x14ac:dyDescent="0.2">
      <c r="B547" s="296"/>
      <c r="H547" s="297"/>
    </row>
    <row r="548" spans="2:8" x14ac:dyDescent="0.2">
      <c r="B548" s="296"/>
      <c r="H548" s="297"/>
    </row>
    <row r="549" spans="2:8" x14ac:dyDescent="0.2">
      <c r="B549" s="296"/>
      <c r="H549" s="297"/>
    </row>
    <row r="550" spans="2:8" x14ac:dyDescent="0.2">
      <c r="B550" s="296"/>
      <c r="H550" s="297"/>
    </row>
    <row r="551" spans="2:8" x14ac:dyDescent="0.2">
      <c r="B551" s="296"/>
      <c r="H551" s="297"/>
    </row>
    <row r="552" spans="2:8" x14ac:dyDescent="0.2">
      <c r="B552" s="296"/>
      <c r="H552" s="297"/>
    </row>
    <row r="553" spans="2:8" x14ac:dyDescent="0.2">
      <c r="B553" s="296"/>
      <c r="H553" s="297"/>
    </row>
    <row r="554" spans="2:8" x14ac:dyDescent="0.2">
      <c r="B554" s="296"/>
      <c r="H554" s="297"/>
    </row>
    <row r="555" spans="2:8" x14ac:dyDescent="0.2">
      <c r="B555" s="296"/>
      <c r="H555" s="297"/>
    </row>
    <row r="556" spans="2:8" x14ac:dyDescent="0.2">
      <c r="B556" s="296"/>
      <c r="H556" s="297"/>
    </row>
    <row r="557" spans="2:8" x14ac:dyDescent="0.2">
      <c r="B557" s="296"/>
      <c r="H557" s="297"/>
    </row>
    <row r="558" spans="2:8" x14ac:dyDescent="0.2">
      <c r="B558" s="296"/>
      <c r="H558" s="297"/>
    </row>
    <row r="559" spans="2:8" x14ac:dyDescent="0.2">
      <c r="B559" s="296"/>
      <c r="H559" s="297"/>
    </row>
    <row r="560" spans="2:8" x14ac:dyDescent="0.2">
      <c r="B560" s="296"/>
      <c r="H560" s="297"/>
    </row>
    <row r="561" spans="2:8" x14ac:dyDescent="0.2">
      <c r="B561" s="296"/>
      <c r="H561" s="297"/>
    </row>
    <row r="562" spans="2:8" x14ac:dyDescent="0.2">
      <c r="B562" s="296"/>
      <c r="H562" s="297"/>
    </row>
    <row r="563" spans="2:8" x14ac:dyDescent="0.2">
      <c r="B563" s="296"/>
      <c r="H563" s="297"/>
    </row>
    <row r="564" spans="2:8" x14ac:dyDescent="0.2">
      <c r="B564" s="296"/>
      <c r="H564" s="297"/>
    </row>
    <row r="565" spans="2:8" x14ac:dyDescent="0.2">
      <c r="B565" s="296"/>
      <c r="H565" s="297"/>
    </row>
    <row r="566" spans="2:8" x14ac:dyDescent="0.2">
      <c r="B566" s="296"/>
      <c r="H566" s="297"/>
    </row>
    <row r="567" spans="2:8" x14ac:dyDescent="0.2">
      <c r="B567" s="296"/>
      <c r="H567" s="297"/>
    </row>
    <row r="568" spans="2:8" x14ac:dyDescent="0.2">
      <c r="B568" s="296"/>
      <c r="H568" s="297"/>
    </row>
    <row r="569" spans="2:8" x14ac:dyDescent="0.2">
      <c r="B569" s="296"/>
      <c r="H569" s="297"/>
    </row>
    <row r="570" spans="2:8" x14ac:dyDescent="0.2">
      <c r="B570" s="296"/>
      <c r="H570" s="297"/>
    </row>
    <row r="571" spans="2:8" x14ac:dyDescent="0.2">
      <c r="B571" s="296"/>
      <c r="H571" s="297"/>
    </row>
    <row r="572" spans="2:8" x14ac:dyDescent="0.2">
      <c r="B572" s="296"/>
      <c r="H572" s="297"/>
    </row>
    <row r="573" spans="2:8" x14ac:dyDescent="0.2">
      <c r="B573" s="296"/>
      <c r="H573" s="297"/>
    </row>
    <row r="574" spans="2:8" x14ac:dyDescent="0.2">
      <c r="B574" s="296"/>
      <c r="H574" s="297"/>
    </row>
    <row r="575" spans="2:8" x14ac:dyDescent="0.2">
      <c r="B575" s="296"/>
      <c r="H575" s="297"/>
    </row>
    <row r="576" spans="2:8" x14ac:dyDescent="0.2">
      <c r="B576" s="296"/>
      <c r="H576" s="297"/>
    </row>
    <row r="577" spans="2:8" x14ac:dyDescent="0.2">
      <c r="B577" s="296"/>
      <c r="H577" s="297"/>
    </row>
    <row r="578" spans="2:8" x14ac:dyDescent="0.2">
      <c r="B578" s="296"/>
      <c r="H578" s="297"/>
    </row>
    <row r="579" spans="2:8" x14ac:dyDescent="0.2">
      <c r="B579" s="296"/>
      <c r="H579" s="297"/>
    </row>
    <row r="580" spans="2:8" x14ac:dyDescent="0.2">
      <c r="B580" s="296"/>
      <c r="H580" s="297"/>
    </row>
    <row r="581" spans="2:8" x14ac:dyDescent="0.2">
      <c r="B581" s="296"/>
      <c r="H581" s="297"/>
    </row>
    <row r="582" spans="2:8" x14ac:dyDescent="0.2">
      <c r="B582" s="296"/>
      <c r="H582" s="297"/>
    </row>
    <row r="583" spans="2:8" x14ac:dyDescent="0.2">
      <c r="B583" s="296"/>
      <c r="H583" s="297"/>
    </row>
    <row r="584" spans="2:8" x14ac:dyDescent="0.2">
      <c r="B584" s="296"/>
      <c r="H584" s="297"/>
    </row>
    <row r="585" spans="2:8" x14ac:dyDescent="0.2">
      <c r="B585" s="296"/>
      <c r="H585" s="297"/>
    </row>
    <row r="586" spans="2:8" x14ac:dyDescent="0.2">
      <c r="B586" s="296"/>
      <c r="H586" s="297"/>
    </row>
    <row r="587" spans="2:8" x14ac:dyDescent="0.2">
      <c r="B587" s="296"/>
      <c r="H587" s="297"/>
    </row>
    <row r="588" spans="2:8" x14ac:dyDescent="0.2">
      <c r="B588" s="296"/>
      <c r="H588" s="297"/>
    </row>
    <row r="589" spans="2:8" x14ac:dyDescent="0.2">
      <c r="B589" s="296"/>
      <c r="H589" s="297"/>
    </row>
    <row r="590" spans="2:8" x14ac:dyDescent="0.2">
      <c r="B590" s="296"/>
      <c r="H590" s="297"/>
    </row>
    <row r="591" spans="2:8" x14ac:dyDescent="0.2">
      <c r="B591" s="296"/>
      <c r="H591" s="297"/>
    </row>
    <row r="592" spans="2:8" x14ac:dyDescent="0.2">
      <c r="B592" s="296"/>
      <c r="H592" s="297"/>
    </row>
    <row r="593" spans="2:8" x14ac:dyDescent="0.2">
      <c r="B593" s="296"/>
      <c r="H593" s="297"/>
    </row>
    <row r="594" spans="2:8" x14ac:dyDescent="0.2">
      <c r="B594" s="296"/>
      <c r="H594" s="297"/>
    </row>
    <row r="595" spans="2:8" x14ac:dyDescent="0.2">
      <c r="B595" s="296"/>
      <c r="H595" s="297"/>
    </row>
    <row r="596" spans="2:8" x14ac:dyDescent="0.2">
      <c r="B596" s="296"/>
      <c r="H596" s="297"/>
    </row>
    <row r="597" spans="2:8" x14ac:dyDescent="0.2">
      <c r="B597" s="296"/>
      <c r="H597" s="297"/>
    </row>
    <row r="598" spans="2:8" x14ac:dyDescent="0.2">
      <c r="B598" s="296"/>
      <c r="H598" s="297"/>
    </row>
    <row r="599" spans="2:8" x14ac:dyDescent="0.2">
      <c r="B599" s="296"/>
      <c r="H599" s="297"/>
    </row>
    <row r="600" spans="2:8" x14ac:dyDescent="0.2">
      <c r="B600" s="296"/>
      <c r="H600" s="297"/>
    </row>
    <row r="601" spans="2:8" x14ac:dyDescent="0.2">
      <c r="B601" s="296"/>
      <c r="H601" s="297"/>
    </row>
    <row r="602" spans="2:8" x14ac:dyDescent="0.2">
      <c r="B602" s="296"/>
      <c r="H602" s="297"/>
    </row>
    <row r="603" spans="2:8" x14ac:dyDescent="0.2">
      <c r="B603" s="296"/>
      <c r="H603" s="297"/>
    </row>
    <row r="604" spans="2:8" x14ac:dyDescent="0.2">
      <c r="B604" s="296"/>
      <c r="H604" s="297"/>
    </row>
    <row r="605" spans="2:8" x14ac:dyDescent="0.2">
      <c r="B605" s="296"/>
      <c r="H605" s="297"/>
    </row>
    <row r="606" spans="2:8" x14ac:dyDescent="0.2">
      <c r="B606" s="296"/>
      <c r="H606" s="297"/>
    </row>
    <row r="607" spans="2:8" x14ac:dyDescent="0.2">
      <c r="B607" s="296"/>
      <c r="H607" s="297"/>
    </row>
    <row r="608" spans="2:8" x14ac:dyDescent="0.2">
      <c r="B608" s="296"/>
      <c r="H608" s="297"/>
    </row>
    <row r="609" spans="2:8" x14ac:dyDescent="0.2">
      <c r="B609" s="296"/>
      <c r="H609" s="297"/>
    </row>
    <row r="610" spans="2:8" x14ac:dyDescent="0.2">
      <c r="B610" s="296"/>
      <c r="H610" s="297"/>
    </row>
    <row r="611" spans="2:8" x14ac:dyDescent="0.2">
      <c r="B611" s="296"/>
      <c r="H611" s="297"/>
    </row>
    <row r="612" spans="2:8" x14ac:dyDescent="0.2">
      <c r="B612" s="296"/>
      <c r="H612" s="297"/>
    </row>
    <row r="613" spans="2:8" x14ac:dyDescent="0.2">
      <c r="B613" s="296"/>
      <c r="H613" s="297"/>
    </row>
    <row r="614" spans="2:8" x14ac:dyDescent="0.2">
      <c r="B614" s="296"/>
      <c r="H614" s="297"/>
    </row>
    <row r="615" spans="2:8" x14ac:dyDescent="0.2">
      <c r="B615" s="296"/>
      <c r="H615" s="297"/>
    </row>
    <row r="616" spans="2:8" x14ac:dyDescent="0.2">
      <c r="B616" s="296"/>
      <c r="H616" s="297"/>
    </row>
    <row r="617" spans="2:8" x14ac:dyDescent="0.2">
      <c r="B617" s="296"/>
      <c r="H617" s="297"/>
    </row>
    <row r="618" spans="2:8" x14ac:dyDescent="0.2">
      <c r="B618" s="296"/>
      <c r="H618" s="297"/>
    </row>
    <row r="619" spans="2:8" x14ac:dyDescent="0.2">
      <c r="B619" s="296"/>
      <c r="H619" s="297"/>
    </row>
    <row r="620" spans="2:8" x14ac:dyDescent="0.2">
      <c r="B620" s="296"/>
      <c r="H620" s="297"/>
    </row>
    <row r="621" spans="2:8" x14ac:dyDescent="0.2">
      <c r="B621" s="296"/>
      <c r="H621" s="297"/>
    </row>
    <row r="622" spans="2:8" x14ac:dyDescent="0.2">
      <c r="B622" s="296"/>
      <c r="H622" s="297"/>
    </row>
    <row r="623" spans="2:8" x14ac:dyDescent="0.2">
      <c r="B623" s="296"/>
      <c r="H623" s="297"/>
    </row>
    <row r="624" spans="2:8" x14ac:dyDescent="0.2">
      <c r="B624" s="296"/>
      <c r="H624" s="297"/>
    </row>
    <row r="625" spans="2:8" x14ac:dyDescent="0.2">
      <c r="B625" s="296"/>
      <c r="H625" s="297"/>
    </row>
    <row r="626" spans="2:8" x14ac:dyDescent="0.2">
      <c r="B626" s="296"/>
      <c r="H626" s="297"/>
    </row>
    <row r="627" spans="2:8" x14ac:dyDescent="0.2">
      <c r="B627" s="296"/>
      <c r="H627" s="297"/>
    </row>
    <row r="628" spans="2:8" x14ac:dyDescent="0.2">
      <c r="B628" s="296"/>
      <c r="H628" s="297"/>
    </row>
    <row r="629" spans="2:8" x14ac:dyDescent="0.2">
      <c r="B629" s="296"/>
      <c r="H629" s="297"/>
    </row>
    <row r="630" spans="2:8" x14ac:dyDescent="0.2">
      <c r="B630" s="296"/>
      <c r="H630" s="297"/>
    </row>
    <row r="631" spans="2:8" x14ac:dyDescent="0.2">
      <c r="B631" s="296"/>
      <c r="H631" s="297"/>
    </row>
    <row r="632" spans="2:8" x14ac:dyDescent="0.2">
      <c r="B632" s="296"/>
      <c r="H632" s="297"/>
    </row>
    <row r="633" spans="2:8" x14ac:dyDescent="0.2">
      <c r="B633" s="296"/>
      <c r="H633" s="297"/>
    </row>
    <row r="634" spans="2:8" x14ac:dyDescent="0.2">
      <c r="B634" s="296"/>
      <c r="H634" s="297"/>
    </row>
    <row r="635" spans="2:8" x14ac:dyDescent="0.2">
      <c r="B635" s="296"/>
      <c r="H635" s="297"/>
    </row>
    <row r="636" spans="2:8" x14ac:dyDescent="0.2">
      <c r="B636" s="296"/>
      <c r="H636" s="297"/>
    </row>
    <row r="637" spans="2:8" x14ac:dyDescent="0.2">
      <c r="B637" s="296"/>
      <c r="H637" s="297"/>
    </row>
    <row r="638" spans="2:8" x14ac:dyDescent="0.2">
      <c r="B638" s="296"/>
      <c r="H638" s="297"/>
    </row>
    <row r="639" spans="2:8" x14ac:dyDescent="0.2">
      <c r="B639" s="296"/>
      <c r="H639" s="297"/>
    </row>
    <row r="640" spans="2:8" x14ac:dyDescent="0.2">
      <c r="B640" s="296"/>
      <c r="H640" s="297"/>
    </row>
    <row r="641" spans="2:8" x14ac:dyDescent="0.2">
      <c r="B641" s="296"/>
      <c r="H641" s="297"/>
    </row>
    <row r="642" spans="2:8" x14ac:dyDescent="0.2">
      <c r="B642" s="296"/>
      <c r="H642" s="297"/>
    </row>
    <row r="643" spans="2:8" x14ac:dyDescent="0.2">
      <c r="B643" s="296"/>
      <c r="H643" s="297"/>
    </row>
    <row r="644" spans="2:8" x14ac:dyDescent="0.2">
      <c r="B644" s="296"/>
      <c r="H644" s="297"/>
    </row>
    <row r="645" spans="2:8" x14ac:dyDescent="0.2">
      <c r="B645" s="296"/>
      <c r="H645" s="297"/>
    </row>
    <row r="646" spans="2:8" x14ac:dyDescent="0.2">
      <c r="B646" s="296"/>
      <c r="H646" s="297"/>
    </row>
    <row r="647" spans="2:8" x14ac:dyDescent="0.2">
      <c r="B647" s="296"/>
      <c r="H647" s="297"/>
    </row>
    <row r="648" spans="2:8" x14ac:dyDescent="0.2">
      <c r="B648" s="296"/>
      <c r="H648" s="297"/>
    </row>
    <row r="649" spans="2:8" x14ac:dyDescent="0.2">
      <c r="B649" s="296"/>
      <c r="H649" s="297"/>
    </row>
    <row r="650" spans="2:8" x14ac:dyDescent="0.2">
      <c r="B650" s="296"/>
      <c r="H650" s="297"/>
    </row>
    <row r="651" spans="2:8" x14ac:dyDescent="0.2">
      <c r="B651" s="296"/>
      <c r="H651" s="297"/>
    </row>
    <row r="652" spans="2:8" x14ac:dyDescent="0.2">
      <c r="B652" s="296"/>
      <c r="H652" s="297"/>
    </row>
    <row r="653" spans="2:8" x14ac:dyDescent="0.2">
      <c r="B653" s="296"/>
      <c r="H653" s="297"/>
    </row>
    <row r="654" spans="2:8" x14ac:dyDescent="0.2">
      <c r="B654" s="296"/>
      <c r="H654" s="297"/>
    </row>
    <row r="655" spans="2:8" x14ac:dyDescent="0.2">
      <c r="B655" s="296"/>
      <c r="H655" s="297"/>
    </row>
    <row r="656" spans="2:8" x14ac:dyDescent="0.2">
      <c r="B656" s="296"/>
      <c r="H656" s="297"/>
    </row>
    <row r="657" spans="2:8" x14ac:dyDescent="0.2">
      <c r="B657" s="296"/>
      <c r="H657" s="297"/>
    </row>
    <row r="658" spans="2:8" x14ac:dyDescent="0.2">
      <c r="B658" s="296"/>
      <c r="H658" s="297"/>
    </row>
    <row r="659" spans="2:8" x14ac:dyDescent="0.2">
      <c r="B659" s="296"/>
      <c r="H659" s="297"/>
    </row>
    <row r="660" spans="2:8" x14ac:dyDescent="0.2">
      <c r="B660" s="296"/>
      <c r="H660" s="297"/>
    </row>
    <row r="661" spans="2:8" x14ac:dyDescent="0.2">
      <c r="B661" s="296"/>
      <c r="H661" s="297"/>
    </row>
    <row r="662" spans="2:8" x14ac:dyDescent="0.2">
      <c r="B662" s="296"/>
      <c r="H662" s="297"/>
    </row>
    <row r="663" spans="2:8" x14ac:dyDescent="0.2">
      <c r="B663" s="296"/>
      <c r="H663" s="297"/>
    </row>
    <row r="664" spans="2:8" x14ac:dyDescent="0.2">
      <c r="B664" s="296"/>
      <c r="H664" s="297"/>
    </row>
    <row r="665" spans="2:8" x14ac:dyDescent="0.2">
      <c r="B665" s="296"/>
      <c r="H665" s="297"/>
    </row>
    <row r="666" spans="2:8" x14ac:dyDescent="0.2">
      <c r="B666" s="296"/>
      <c r="H666" s="297"/>
    </row>
    <row r="667" spans="2:8" x14ac:dyDescent="0.2">
      <c r="B667" s="296"/>
      <c r="H667" s="297"/>
    </row>
    <row r="668" spans="2:8" x14ac:dyDescent="0.2">
      <c r="B668" s="296"/>
      <c r="H668" s="297"/>
    </row>
    <row r="669" spans="2:8" x14ac:dyDescent="0.2">
      <c r="B669" s="296"/>
      <c r="H669" s="297"/>
    </row>
    <row r="670" spans="2:8" x14ac:dyDescent="0.2">
      <c r="B670" s="296"/>
      <c r="H670" s="297"/>
    </row>
    <row r="671" spans="2:8" x14ac:dyDescent="0.2">
      <c r="B671" s="296"/>
      <c r="H671" s="297"/>
    </row>
    <row r="672" spans="2:8" x14ac:dyDescent="0.2">
      <c r="B672" s="296"/>
      <c r="H672" s="297"/>
    </row>
    <row r="673" spans="2:8" x14ac:dyDescent="0.2">
      <c r="B673" s="296"/>
      <c r="H673" s="297"/>
    </row>
    <row r="674" spans="2:8" x14ac:dyDescent="0.2">
      <c r="B674" s="296"/>
      <c r="H674" s="297"/>
    </row>
    <row r="675" spans="2:8" x14ac:dyDescent="0.2">
      <c r="B675" s="296"/>
      <c r="H675" s="297"/>
    </row>
    <row r="676" spans="2:8" x14ac:dyDescent="0.2">
      <c r="B676" s="296"/>
      <c r="H676" s="297"/>
    </row>
    <row r="677" spans="2:8" x14ac:dyDescent="0.2">
      <c r="B677" s="296"/>
      <c r="H677" s="297"/>
    </row>
    <row r="678" spans="2:8" x14ac:dyDescent="0.2">
      <c r="B678" s="296"/>
      <c r="H678" s="297"/>
    </row>
    <row r="679" spans="2:8" x14ac:dyDescent="0.2">
      <c r="B679" s="296"/>
      <c r="H679" s="297"/>
    </row>
    <row r="680" spans="2:8" x14ac:dyDescent="0.2">
      <c r="B680" s="296"/>
      <c r="H680" s="297"/>
    </row>
    <row r="681" spans="2:8" x14ac:dyDescent="0.2">
      <c r="B681" s="296"/>
      <c r="H681" s="297"/>
    </row>
    <row r="682" spans="2:8" x14ac:dyDescent="0.2">
      <c r="B682" s="296"/>
      <c r="H682" s="297"/>
    </row>
    <row r="683" spans="2:8" x14ac:dyDescent="0.2">
      <c r="B683" s="296"/>
      <c r="H683" s="297"/>
    </row>
    <row r="684" spans="2:8" x14ac:dyDescent="0.2">
      <c r="B684" s="296"/>
      <c r="H684" s="297"/>
    </row>
    <row r="685" spans="2:8" x14ac:dyDescent="0.2">
      <c r="B685" s="296"/>
      <c r="H685" s="297"/>
    </row>
    <row r="686" spans="2:8" x14ac:dyDescent="0.2">
      <c r="B686" s="296"/>
      <c r="H686" s="297"/>
    </row>
    <row r="687" spans="2:8" x14ac:dyDescent="0.2">
      <c r="B687" s="296"/>
      <c r="H687" s="297"/>
    </row>
    <row r="688" spans="2:8" x14ac:dyDescent="0.2">
      <c r="B688" s="296"/>
      <c r="H688" s="297"/>
    </row>
    <row r="689" spans="2:8" x14ac:dyDescent="0.2">
      <c r="B689" s="296"/>
      <c r="H689" s="297"/>
    </row>
    <row r="690" spans="2:8" x14ac:dyDescent="0.2">
      <c r="B690" s="296"/>
      <c r="H690" s="297"/>
    </row>
    <row r="691" spans="2:8" x14ac:dyDescent="0.2">
      <c r="B691" s="296"/>
      <c r="H691" s="297"/>
    </row>
    <row r="692" spans="2:8" x14ac:dyDescent="0.2">
      <c r="B692" s="296"/>
      <c r="H692" s="297"/>
    </row>
    <row r="693" spans="2:8" x14ac:dyDescent="0.2">
      <c r="B693" s="296"/>
      <c r="H693" s="297"/>
    </row>
    <row r="694" spans="2:8" x14ac:dyDescent="0.2">
      <c r="B694" s="296"/>
      <c r="H694" s="297"/>
    </row>
    <row r="695" spans="2:8" x14ac:dyDescent="0.2">
      <c r="B695" s="296"/>
      <c r="H695" s="297"/>
    </row>
    <row r="696" spans="2:8" x14ac:dyDescent="0.2">
      <c r="B696" s="296"/>
      <c r="H696" s="297"/>
    </row>
    <row r="697" spans="2:8" x14ac:dyDescent="0.2">
      <c r="B697" s="296"/>
      <c r="H697" s="297"/>
    </row>
    <row r="698" spans="2:8" x14ac:dyDescent="0.2">
      <c r="B698" s="296"/>
      <c r="H698" s="297"/>
    </row>
    <row r="699" spans="2:8" x14ac:dyDescent="0.2">
      <c r="B699" s="296"/>
      <c r="H699" s="297"/>
    </row>
    <row r="700" spans="2:8" x14ac:dyDescent="0.2">
      <c r="B700" s="296"/>
      <c r="H700" s="297"/>
    </row>
    <row r="701" spans="2:8" x14ac:dyDescent="0.2">
      <c r="B701" s="296"/>
      <c r="H701" s="297"/>
    </row>
    <row r="702" spans="2:8" x14ac:dyDescent="0.2">
      <c r="B702" s="296"/>
      <c r="H702" s="297"/>
    </row>
    <row r="703" spans="2:8" x14ac:dyDescent="0.2">
      <c r="B703" s="296"/>
      <c r="H703" s="297"/>
    </row>
    <row r="704" spans="2:8" x14ac:dyDescent="0.2">
      <c r="B704" s="296"/>
      <c r="H704" s="297"/>
    </row>
    <row r="705" spans="2:8" x14ac:dyDescent="0.2">
      <c r="B705" s="296"/>
      <c r="H705" s="297"/>
    </row>
    <row r="706" spans="2:8" x14ac:dyDescent="0.2">
      <c r="B706" s="296"/>
      <c r="H706" s="297"/>
    </row>
    <row r="707" spans="2:8" x14ac:dyDescent="0.2">
      <c r="B707" s="296"/>
      <c r="H707" s="297"/>
    </row>
    <row r="708" spans="2:8" x14ac:dyDescent="0.2">
      <c r="B708" s="296"/>
      <c r="H708" s="297"/>
    </row>
    <row r="709" spans="2:8" x14ac:dyDescent="0.2">
      <c r="B709" s="296"/>
      <c r="H709" s="297"/>
    </row>
    <row r="710" spans="2:8" x14ac:dyDescent="0.2">
      <c r="B710" s="296"/>
      <c r="H710" s="297"/>
    </row>
    <row r="711" spans="2:8" x14ac:dyDescent="0.2">
      <c r="B711" s="296"/>
      <c r="H711" s="297"/>
    </row>
    <row r="712" spans="2:8" x14ac:dyDescent="0.2">
      <c r="B712" s="296"/>
      <c r="H712" s="297"/>
    </row>
    <row r="713" spans="2:8" x14ac:dyDescent="0.2">
      <c r="B713" s="296"/>
      <c r="H713" s="297"/>
    </row>
    <row r="714" spans="2:8" x14ac:dyDescent="0.2">
      <c r="B714" s="296"/>
      <c r="H714" s="297"/>
    </row>
    <row r="715" spans="2:8" x14ac:dyDescent="0.2">
      <c r="B715" s="296"/>
      <c r="H715" s="297"/>
    </row>
    <row r="716" spans="2:8" x14ac:dyDescent="0.2">
      <c r="B716" s="296"/>
      <c r="H716" s="297"/>
    </row>
    <row r="717" spans="2:8" x14ac:dyDescent="0.2">
      <c r="B717" s="296"/>
      <c r="H717" s="297"/>
    </row>
    <row r="718" spans="2:8" x14ac:dyDescent="0.2">
      <c r="B718" s="296"/>
      <c r="H718" s="297"/>
    </row>
    <row r="719" spans="2:8" x14ac:dyDescent="0.2">
      <c r="B719" s="296"/>
      <c r="H719" s="297"/>
    </row>
    <row r="720" spans="2:8" x14ac:dyDescent="0.2">
      <c r="B720" s="296"/>
      <c r="H720" s="297"/>
    </row>
    <row r="721" spans="2:8" x14ac:dyDescent="0.2">
      <c r="B721" s="296"/>
      <c r="H721" s="297"/>
    </row>
    <row r="722" spans="2:8" x14ac:dyDescent="0.2">
      <c r="B722" s="296"/>
      <c r="H722" s="297"/>
    </row>
    <row r="723" spans="2:8" x14ac:dyDescent="0.2">
      <c r="B723" s="296"/>
      <c r="H723" s="297"/>
    </row>
    <row r="724" spans="2:8" x14ac:dyDescent="0.2">
      <c r="B724" s="296"/>
      <c r="H724" s="297"/>
    </row>
    <row r="725" spans="2:8" x14ac:dyDescent="0.2">
      <c r="B725" s="296"/>
      <c r="H725" s="297"/>
    </row>
    <row r="726" spans="2:8" x14ac:dyDescent="0.2">
      <c r="B726" s="296"/>
      <c r="H726" s="297"/>
    </row>
    <row r="727" spans="2:8" x14ac:dyDescent="0.2">
      <c r="B727" s="296"/>
      <c r="H727" s="297"/>
    </row>
    <row r="728" spans="2:8" x14ac:dyDescent="0.2">
      <c r="B728" s="296"/>
      <c r="H728" s="297"/>
    </row>
    <row r="729" spans="2:8" x14ac:dyDescent="0.2">
      <c r="B729" s="296"/>
      <c r="H729" s="297"/>
    </row>
    <row r="730" spans="2:8" x14ac:dyDescent="0.2">
      <c r="B730" s="296"/>
      <c r="H730" s="297"/>
    </row>
    <row r="731" spans="2:8" x14ac:dyDescent="0.2">
      <c r="B731" s="296"/>
      <c r="H731" s="297"/>
    </row>
    <row r="732" spans="2:8" x14ac:dyDescent="0.2">
      <c r="B732" s="296"/>
      <c r="H732" s="297"/>
    </row>
    <row r="733" spans="2:8" x14ac:dyDescent="0.2">
      <c r="B733" s="296"/>
      <c r="H733" s="297"/>
    </row>
    <row r="734" spans="2:8" x14ac:dyDescent="0.2">
      <c r="B734" s="296"/>
      <c r="H734" s="297"/>
    </row>
    <row r="735" spans="2:8" x14ac:dyDescent="0.2">
      <c r="B735" s="296"/>
      <c r="H735" s="297"/>
    </row>
    <row r="736" spans="2:8" x14ac:dyDescent="0.2">
      <c r="B736" s="296"/>
      <c r="H736" s="297"/>
    </row>
    <row r="737" spans="2:8" x14ac:dyDescent="0.2">
      <c r="B737" s="296"/>
      <c r="H737" s="297"/>
    </row>
    <row r="738" spans="2:8" x14ac:dyDescent="0.2">
      <c r="B738" s="296"/>
      <c r="H738" s="297"/>
    </row>
    <row r="739" spans="2:8" x14ac:dyDescent="0.2">
      <c r="B739" s="296"/>
      <c r="H739" s="297"/>
    </row>
    <row r="740" spans="2:8" x14ac:dyDescent="0.2">
      <c r="B740" s="296"/>
      <c r="H740" s="297"/>
    </row>
    <row r="741" spans="2:8" x14ac:dyDescent="0.2">
      <c r="B741" s="296"/>
      <c r="H741" s="297"/>
    </row>
    <row r="742" spans="2:8" x14ac:dyDescent="0.2">
      <c r="B742" s="296"/>
      <c r="H742" s="297"/>
    </row>
    <row r="743" spans="2:8" x14ac:dyDescent="0.2">
      <c r="B743" s="296"/>
      <c r="H743" s="297"/>
    </row>
    <row r="744" spans="2:8" x14ac:dyDescent="0.2">
      <c r="B744" s="296"/>
      <c r="H744" s="297"/>
    </row>
    <row r="745" spans="2:8" x14ac:dyDescent="0.2">
      <c r="B745" s="296"/>
      <c r="H745" s="297"/>
    </row>
    <row r="746" spans="2:8" x14ac:dyDescent="0.2">
      <c r="B746" s="296"/>
      <c r="H746" s="297"/>
    </row>
    <row r="747" spans="2:8" x14ac:dyDescent="0.2">
      <c r="B747" s="296"/>
      <c r="H747" s="297"/>
    </row>
    <row r="748" spans="2:8" x14ac:dyDescent="0.2">
      <c r="B748" s="296"/>
      <c r="H748" s="297"/>
    </row>
    <row r="749" spans="2:8" x14ac:dyDescent="0.2">
      <c r="B749" s="296"/>
      <c r="H749" s="297"/>
    </row>
    <row r="750" spans="2:8" x14ac:dyDescent="0.2">
      <c r="B750" s="296"/>
      <c r="H750" s="297"/>
    </row>
    <row r="751" spans="2:8" x14ac:dyDescent="0.2">
      <c r="B751" s="296"/>
      <c r="H751" s="297"/>
    </row>
    <row r="752" spans="2:8" x14ac:dyDescent="0.2">
      <c r="B752" s="296"/>
      <c r="H752" s="297"/>
    </row>
    <row r="753" spans="2:8" x14ac:dyDescent="0.2">
      <c r="B753" s="296"/>
      <c r="H753" s="297"/>
    </row>
    <row r="754" spans="2:8" x14ac:dyDescent="0.2">
      <c r="B754" s="296"/>
      <c r="H754" s="297"/>
    </row>
    <row r="755" spans="2:8" x14ac:dyDescent="0.2">
      <c r="B755" s="296"/>
      <c r="H755" s="297"/>
    </row>
    <row r="756" spans="2:8" x14ac:dyDescent="0.2">
      <c r="B756" s="296"/>
      <c r="H756" s="297"/>
    </row>
    <row r="757" spans="2:8" x14ac:dyDescent="0.2">
      <c r="B757" s="296"/>
      <c r="H757" s="297"/>
    </row>
    <row r="758" spans="2:8" x14ac:dyDescent="0.2">
      <c r="B758" s="296"/>
      <c r="H758" s="297"/>
    </row>
    <row r="759" spans="2:8" x14ac:dyDescent="0.2">
      <c r="B759" s="296"/>
      <c r="H759" s="297"/>
    </row>
    <row r="760" spans="2:8" x14ac:dyDescent="0.2">
      <c r="B760" s="296"/>
      <c r="H760" s="297"/>
    </row>
    <row r="761" spans="2:8" x14ac:dyDescent="0.2">
      <c r="B761" s="296"/>
      <c r="H761" s="297"/>
    </row>
    <row r="762" spans="2:8" x14ac:dyDescent="0.2">
      <c r="B762" s="296"/>
      <c r="H762" s="297"/>
    </row>
    <row r="763" spans="2:8" x14ac:dyDescent="0.2">
      <c r="B763" s="296"/>
      <c r="H763" s="297"/>
    </row>
    <row r="764" spans="2:8" x14ac:dyDescent="0.2">
      <c r="B764" s="296"/>
      <c r="H764" s="297"/>
    </row>
    <row r="765" spans="2:8" x14ac:dyDescent="0.2">
      <c r="B765" s="296"/>
      <c r="H765" s="297"/>
    </row>
    <row r="766" spans="2:8" x14ac:dyDescent="0.2">
      <c r="B766" s="296"/>
      <c r="H766" s="297"/>
    </row>
    <row r="767" spans="2:8" x14ac:dyDescent="0.2">
      <c r="B767" s="296"/>
      <c r="H767" s="297"/>
    </row>
    <row r="768" spans="2:8" x14ac:dyDescent="0.2">
      <c r="B768" s="296"/>
      <c r="H768" s="297"/>
    </row>
    <row r="769" spans="2:8" x14ac:dyDescent="0.2">
      <c r="B769" s="296"/>
      <c r="H769" s="297"/>
    </row>
    <row r="770" spans="2:8" x14ac:dyDescent="0.2">
      <c r="B770" s="296"/>
      <c r="H770" s="297"/>
    </row>
    <row r="771" spans="2:8" x14ac:dyDescent="0.2">
      <c r="B771" s="296"/>
      <c r="H771" s="297"/>
    </row>
    <row r="772" spans="2:8" x14ac:dyDescent="0.2">
      <c r="B772" s="296"/>
      <c r="H772" s="297"/>
    </row>
    <row r="773" spans="2:8" x14ac:dyDescent="0.2">
      <c r="B773" s="296"/>
      <c r="H773" s="297"/>
    </row>
    <row r="774" spans="2:8" x14ac:dyDescent="0.2">
      <c r="B774" s="296"/>
      <c r="H774" s="297"/>
    </row>
    <row r="775" spans="2:8" x14ac:dyDescent="0.2">
      <c r="B775" s="296"/>
      <c r="H775" s="297"/>
    </row>
    <row r="776" spans="2:8" x14ac:dyDescent="0.2">
      <c r="B776" s="296"/>
      <c r="H776" s="297"/>
    </row>
    <row r="777" spans="2:8" x14ac:dyDescent="0.2">
      <c r="B777" s="296"/>
      <c r="H777" s="297"/>
    </row>
    <row r="778" spans="2:8" x14ac:dyDescent="0.2">
      <c r="B778" s="296"/>
      <c r="H778" s="297"/>
    </row>
    <row r="779" spans="2:8" x14ac:dyDescent="0.2">
      <c r="B779" s="296"/>
      <c r="H779" s="297"/>
    </row>
    <row r="780" spans="2:8" x14ac:dyDescent="0.2">
      <c r="B780" s="296"/>
      <c r="H780" s="297"/>
    </row>
    <row r="781" spans="2:8" x14ac:dyDescent="0.2">
      <c r="B781" s="296"/>
      <c r="H781" s="297"/>
    </row>
    <row r="782" spans="2:8" x14ac:dyDescent="0.2">
      <c r="B782" s="296"/>
      <c r="H782" s="297"/>
    </row>
    <row r="783" spans="2:8" x14ac:dyDescent="0.2">
      <c r="B783" s="296"/>
      <c r="H783" s="297"/>
    </row>
    <row r="784" spans="2:8" x14ac:dyDescent="0.2">
      <c r="B784" s="296"/>
      <c r="H784" s="297"/>
    </row>
    <row r="785" spans="2:8" x14ac:dyDescent="0.2">
      <c r="B785" s="296"/>
      <c r="H785" s="297"/>
    </row>
    <row r="786" spans="2:8" x14ac:dyDescent="0.2">
      <c r="B786" s="296"/>
      <c r="H786" s="297"/>
    </row>
    <row r="787" spans="2:8" x14ac:dyDescent="0.2">
      <c r="B787" s="296"/>
      <c r="H787" s="297"/>
    </row>
    <row r="788" spans="2:8" x14ac:dyDescent="0.2">
      <c r="B788" s="296"/>
      <c r="H788" s="297"/>
    </row>
    <row r="789" spans="2:8" x14ac:dyDescent="0.2">
      <c r="B789" s="296"/>
      <c r="H789" s="297"/>
    </row>
    <row r="790" spans="2:8" x14ac:dyDescent="0.2">
      <c r="B790" s="296"/>
      <c r="H790" s="297"/>
    </row>
    <row r="791" spans="2:8" x14ac:dyDescent="0.2">
      <c r="B791" s="296"/>
      <c r="H791" s="297"/>
    </row>
    <row r="792" spans="2:8" x14ac:dyDescent="0.2">
      <c r="B792" s="296"/>
      <c r="H792" s="297"/>
    </row>
    <row r="793" spans="2:8" x14ac:dyDescent="0.2">
      <c r="B793" s="296"/>
      <c r="H793" s="297"/>
    </row>
    <row r="794" spans="2:8" x14ac:dyDescent="0.2">
      <c r="B794" s="296"/>
      <c r="H794" s="297"/>
    </row>
    <row r="795" spans="2:8" x14ac:dyDescent="0.2">
      <c r="B795" s="296"/>
      <c r="H795" s="297"/>
    </row>
    <row r="796" spans="2:8" x14ac:dyDescent="0.2">
      <c r="B796" s="296"/>
      <c r="H796" s="297"/>
    </row>
    <row r="797" spans="2:8" x14ac:dyDescent="0.2">
      <c r="B797" s="296"/>
      <c r="H797" s="297"/>
    </row>
    <row r="798" spans="2:8" x14ac:dyDescent="0.2">
      <c r="B798" s="296"/>
      <c r="H798" s="297"/>
    </row>
    <row r="799" spans="2:8" x14ac:dyDescent="0.2">
      <c r="B799" s="296"/>
      <c r="H799" s="297"/>
    </row>
    <row r="800" spans="2:8" x14ac:dyDescent="0.2">
      <c r="B800" s="296"/>
      <c r="H800" s="297"/>
    </row>
    <row r="801" spans="2:8" x14ac:dyDescent="0.2">
      <c r="B801" s="296"/>
      <c r="H801" s="297"/>
    </row>
    <row r="802" spans="2:8" x14ac:dyDescent="0.2">
      <c r="B802" s="296"/>
      <c r="H802" s="297"/>
    </row>
    <row r="803" spans="2:8" x14ac:dyDescent="0.2">
      <c r="B803" s="296"/>
      <c r="H803" s="297"/>
    </row>
    <row r="804" spans="2:8" x14ac:dyDescent="0.2">
      <c r="B804" s="296"/>
      <c r="H804" s="297"/>
    </row>
    <row r="805" spans="2:8" x14ac:dyDescent="0.2">
      <c r="B805" s="296"/>
      <c r="H805" s="297"/>
    </row>
    <row r="806" spans="2:8" x14ac:dyDescent="0.2">
      <c r="B806" s="296"/>
      <c r="H806" s="297"/>
    </row>
    <row r="807" spans="2:8" x14ac:dyDescent="0.2">
      <c r="B807" s="296"/>
      <c r="H807" s="297"/>
    </row>
    <row r="808" spans="2:8" x14ac:dyDescent="0.2">
      <c r="B808" s="296"/>
      <c r="H808" s="297"/>
    </row>
    <row r="809" spans="2:8" x14ac:dyDescent="0.2">
      <c r="B809" s="296"/>
      <c r="H809" s="297"/>
    </row>
    <row r="810" spans="2:8" x14ac:dyDescent="0.2">
      <c r="B810" s="296"/>
      <c r="H810" s="297"/>
    </row>
    <row r="811" spans="2:8" x14ac:dyDescent="0.2">
      <c r="B811" s="296"/>
      <c r="H811" s="297"/>
    </row>
    <row r="812" spans="2:8" x14ac:dyDescent="0.2">
      <c r="B812" s="296"/>
      <c r="H812" s="297"/>
    </row>
    <row r="813" spans="2:8" x14ac:dyDescent="0.2">
      <c r="B813" s="296"/>
      <c r="H813" s="297"/>
    </row>
    <row r="814" spans="2:8" x14ac:dyDescent="0.2">
      <c r="B814" s="296"/>
      <c r="H814" s="297"/>
    </row>
    <row r="815" spans="2:8" x14ac:dyDescent="0.2">
      <c r="B815" s="296"/>
      <c r="H815" s="297"/>
    </row>
    <row r="816" spans="2:8" x14ac:dyDescent="0.2">
      <c r="B816" s="296"/>
      <c r="H816" s="297"/>
    </row>
    <row r="817" spans="2:8" x14ac:dyDescent="0.2">
      <c r="B817" s="296"/>
      <c r="H817" s="297"/>
    </row>
    <row r="818" spans="2:8" x14ac:dyDescent="0.2">
      <c r="B818" s="296"/>
      <c r="H818" s="297"/>
    </row>
    <row r="819" spans="2:8" x14ac:dyDescent="0.2">
      <c r="B819" s="296"/>
      <c r="H819" s="297"/>
    </row>
    <row r="820" spans="2:8" x14ac:dyDescent="0.2">
      <c r="B820" s="296"/>
      <c r="H820" s="297"/>
    </row>
    <row r="821" spans="2:8" x14ac:dyDescent="0.2">
      <c r="B821" s="296"/>
      <c r="H821" s="297"/>
    </row>
    <row r="822" spans="2:8" x14ac:dyDescent="0.2">
      <c r="B822" s="296"/>
      <c r="H822" s="297"/>
    </row>
    <row r="823" spans="2:8" x14ac:dyDescent="0.2">
      <c r="B823" s="296"/>
      <c r="H823" s="297"/>
    </row>
    <row r="824" spans="2:8" x14ac:dyDescent="0.2">
      <c r="B824" s="296"/>
      <c r="H824" s="297"/>
    </row>
    <row r="825" spans="2:8" x14ac:dyDescent="0.2">
      <c r="B825" s="296"/>
      <c r="H825" s="297"/>
    </row>
    <row r="826" spans="2:8" x14ac:dyDescent="0.2">
      <c r="B826" s="296"/>
      <c r="H826" s="297"/>
    </row>
    <row r="827" spans="2:8" x14ac:dyDescent="0.2">
      <c r="B827" s="296"/>
      <c r="H827" s="297"/>
    </row>
    <row r="828" spans="2:8" x14ac:dyDescent="0.2">
      <c r="B828" s="296"/>
      <c r="H828" s="297"/>
    </row>
    <row r="829" spans="2:8" x14ac:dyDescent="0.2">
      <c r="B829" s="296"/>
      <c r="H829" s="297"/>
    </row>
    <row r="830" spans="2:8" x14ac:dyDescent="0.2">
      <c r="B830" s="296"/>
      <c r="H830" s="297"/>
    </row>
    <row r="831" spans="2:8" x14ac:dyDescent="0.2">
      <c r="B831" s="296"/>
      <c r="H831" s="297"/>
    </row>
    <row r="832" spans="2:8" x14ac:dyDescent="0.2">
      <c r="B832" s="296"/>
      <c r="H832" s="297"/>
    </row>
    <row r="833" spans="2:8" x14ac:dyDescent="0.2">
      <c r="B833" s="296"/>
      <c r="H833" s="297"/>
    </row>
    <row r="834" spans="2:8" x14ac:dyDescent="0.2">
      <c r="B834" s="296"/>
      <c r="H834" s="297"/>
    </row>
    <row r="835" spans="2:8" x14ac:dyDescent="0.2">
      <c r="B835" s="296"/>
      <c r="H835" s="297"/>
    </row>
    <row r="836" spans="2:8" x14ac:dyDescent="0.2">
      <c r="B836" s="296"/>
      <c r="H836" s="297"/>
    </row>
    <row r="837" spans="2:8" x14ac:dyDescent="0.2">
      <c r="B837" s="296"/>
      <c r="H837" s="297"/>
    </row>
    <row r="838" spans="2:8" x14ac:dyDescent="0.2">
      <c r="B838" s="296"/>
      <c r="H838" s="297"/>
    </row>
    <row r="839" spans="2:8" x14ac:dyDescent="0.2">
      <c r="B839" s="296"/>
      <c r="H839" s="297"/>
    </row>
    <row r="840" spans="2:8" x14ac:dyDescent="0.2">
      <c r="B840" s="296"/>
      <c r="H840" s="297"/>
    </row>
    <row r="841" spans="2:8" x14ac:dyDescent="0.2">
      <c r="B841" s="296"/>
      <c r="H841" s="297"/>
    </row>
    <row r="842" spans="2:8" x14ac:dyDescent="0.2">
      <c r="B842" s="296"/>
      <c r="H842" s="297"/>
    </row>
    <row r="843" spans="2:8" x14ac:dyDescent="0.2">
      <c r="B843" s="296"/>
      <c r="H843" s="297"/>
    </row>
    <row r="844" spans="2:8" x14ac:dyDescent="0.2">
      <c r="B844" s="296"/>
      <c r="H844" s="297"/>
    </row>
    <row r="845" spans="2:8" x14ac:dyDescent="0.2">
      <c r="B845" s="296"/>
      <c r="H845" s="297"/>
    </row>
    <row r="846" spans="2:8" x14ac:dyDescent="0.2">
      <c r="B846" s="296"/>
      <c r="H846" s="297"/>
    </row>
    <row r="847" spans="2:8" x14ac:dyDescent="0.2">
      <c r="B847" s="296"/>
      <c r="H847" s="297"/>
    </row>
    <row r="848" spans="2:8" x14ac:dyDescent="0.2">
      <c r="B848" s="296"/>
      <c r="H848" s="297"/>
    </row>
    <row r="849" spans="2:8" x14ac:dyDescent="0.2">
      <c r="B849" s="296"/>
      <c r="H849" s="297"/>
    </row>
    <row r="850" spans="2:8" x14ac:dyDescent="0.2">
      <c r="B850" s="296"/>
      <c r="H850" s="297"/>
    </row>
    <row r="851" spans="2:8" x14ac:dyDescent="0.2">
      <c r="B851" s="296"/>
      <c r="H851" s="297"/>
    </row>
    <row r="852" spans="2:8" x14ac:dyDescent="0.2">
      <c r="B852" s="296"/>
      <c r="H852" s="297"/>
    </row>
    <row r="853" spans="2:8" x14ac:dyDescent="0.2">
      <c r="B853" s="296"/>
      <c r="H853" s="297"/>
    </row>
    <row r="854" spans="2:8" x14ac:dyDescent="0.2">
      <c r="B854" s="296"/>
      <c r="H854" s="297"/>
    </row>
    <row r="855" spans="2:8" x14ac:dyDescent="0.2">
      <c r="B855" s="296"/>
      <c r="H855" s="297"/>
    </row>
    <row r="856" spans="2:8" x14ac:dyDescent="0.2">
      <c r="B856" s="296"/>
      <c r="H856" s="297"/>
    </row>
    <row r="857" spans="2:8" x14ac:dyDescent="0.2">
      <c r="B857" s="296"/>
      <c r="H857" s="297"/>
    </row>
    <row r="858" spans="2:8" x14ac:dyDescent="0.2">
      <c r="B858" s="296"/>
      <c r="H858" s="297"/>
    </row>
    <row r="859" spans="2:8" x14ac:dyDescent="0.2">
      <c r="B859" s="296"/>
      <c r="H859" s="297"/>
    </row>
    <row r="860" spans="2:8" x14ac:dyDescent="0.2">
      <c r="B860" s="296"/>
      <c r="H860" s="297"/>
    </row>
    <row r="861" spans="2:8" x14ac:dyDescent="0.2">
      <c r="B861" s="296"/>
      <c r="H861" s="297"/>
    </row>
    <row r="862" spans="2:8" x14ac:dyDescent="0.2">
      <c r="B862" s="296"/>
      <c r="H862" s="297"/>
    </row>
    <row r="863" spans="2:8" x14ac:dyDescent="0.2">
      <c r="B863" s="296"/>
      <c r="H863" s="297"/>
    </row>
    <row r="864" spans="2:8" x14ac:dyDescent="0.2">
      <c r="B864" s="296"/>
      <c r="H864" s="297"/>
    </row>
    <row r="865" spans="2:8" x14ac:dyDescent="0.2">
      <c r="B865" s="296"/>
      <c r="H865" s="297"/>
    </row>
    <row r="866" spans="2:8" x14ac:dyDescent="0.2">
      <c r="B866" s="296"/>
      <c r="H866" s="297"/>
    </row>
    <row r="867" spans="2:8" x14ac:dyDescent="0.2">
      <c r="B867" s="296"/>
      <c r="H867" s="297"/>
    </row>
    <row r="868" spans="2:8" x14ac:dyDescent="0.2">
      <c r="B868" s="296"/>
      <c r="H868" s="297"/>
    </row>
    <row r="869" spans="2:8" x14ac:dyDescent="0.2">
      <c r="B869" s="296"/>
      <c r="H869" s="297"/>
    </row>
    <row r="870" spans="2:8" x14ac:dyDescent="0.2">
      <c r="B870" s="296"/>
      <c r="H870" s="297"/>
    </row>
    <row r="871" spans="2:8" x14ac:dyDescent="0.2">
      <c r="B871" s="296"/>
      <c r="H871" s="297"/>
    </row>
    <row r="872" spans="2:8" x14ac:dyDescent="0.2">
      <c r="B872" s="296"/>
      <c r="H872" s="297"/>
    </row>
    <row r="873" spans="2:8" x14ac:dyDescent="0.2">
      <c r="B873" s="296"/>
      <c r="H873" s="297"/>
    </row>
    <row r="874" spans="2:8" x14ac:dyDescent="0.2">
      <c r="B874" s="296"/>
      <c r="H874" s="297"/>
    </row>
    <row r="875" spans="2:8" x14ac:dyDescent="0.2">
      <c r="B875" s="296"/>
      <c r="H875" s="297"/>
    </row>
    <row r="876" spans="2:8" x14ac:dyDescent="0.2">
      <c r="B876" s="296"/>
      <c r="H876" s="297"/>
    </row>
    <row r="877" spans="2:8" x14ac:dyDescent="0.2">
      <c r="B877" s="296"/>
      <c r="H877" s="297"/>
    </row>
    <row r="878" spans="2:8" x14ac:dyDescent="0.2">
      <c r="B878" s="296"/>
      <c r="H878" s="297"/>
    </row>
    <row r="879" spans="2:8" x14ac:dyDescent="0.2">
      <c r="B879" s="296"/>
      <c r="H879" s="297"/>
    </row>
    <row r="880" spans="2:8" x14ac:dyDescent="0.2">
      <c r="B880" s="296"/>
      <c r="H880" s="297"/>
    </row>
    <row r="881" spans="2:8" x14ac:dyDescent="0.2">
      <c r="B881" s="296"/>
      <c r="H881" s="297"/>
    </row>
    <row r="882" spans="2:8" x14ac:dyDescent="0.2">
      <c r="B882" s="296"/>
      <c r="H882" s="297"/>
    </row>
    <row r="883" spans="2:8" x14ac:dyDescent="0.2">
      <c r="B883" s="296"/>
      <c r="H883" s="297"/>
    </row>
    <row r="884" spans="2:8" x14ac:dyDescent="0.2">
      <c r="B884" s="296"/>
      <c r="H884" s="297"/>
    </row>
    <row r="885" spans="2:8" x14ac:dyDescent="0.2">
      <c r="B885" s="296"/>
      <c r="H885" s="297"/>
    </row>
    <row r="886" spans="2:8" x14ac:dyDescent="0.2">
      <c r="B886" s="296"/>
      <c r="H886" s="297"/>
    </row>
    <row r="887" spans="2:8" x14ac:dyDescent="0.2">
      <c r="B887" s="296"/>
      <c r="H887" s="297"/>
    </row>
    <row r="888" spans="2:8" x14ac:dyDescent="0.2">
      <c r="B888" s="296"/>
      <c r="H888" s="297"/>
    </row>
    <row r="889" spans="2:8" x14ac:dyDescent="0.2">
      <c r="B889" s="296"/>
      <c r="H889" s="297"/>
    </row>
    <row r="890" spans="2:8" x14ac:dyDescent="0.2">
      <c r="B890" s="296"/>
      <c r="H890" s="297"/>
    </row>
    <row r="891" spans="2:8" x14ac:dyDescent="0.2">
      <c r="B891" s="296"/>
      <c r="H891" s="297"/>
    </row>
    <row r="892" spans="2:8" x14ac:dyDescent="0.2">
      <c r="B892" s="296"/>
      <c r="H892" s="297"/>
    </row>
    <row r="893" spans="2:8" x14ac:dyDescent="0.2">
      <c r="B893" s="296"/>
      <c r="H893" s="297"/>
    </row>
    <row r="894" spans="2:8" x14ac:dyDescent="0.2">
      <c r="B894" s="296"/>
      <c r="H894" s="297"/>
    </row>
    <row r="895" spans="2:8" x14ac:dyDescent="0.2">
      <c r="B895" s="296"/>
      <c r="H895" s="297"/>
    </row>
    <row r="896" spans="2:8" x14ac:dyDescent="0.2">
      <c r="B896" s="296"/>
      <c r="H896" s="297"/>
    </row>
    <row r="897" spans="2:8" x14ac:dyDescent="0.2">
      <c r="B897" s="296"/>
      <c r="H897" s="297"/>
    </row>
    <row r="898" spans="2:8" x14ac:dyDescent="0.2">
      <c r="B898" s="296"/>
      <c r="H898" s="297"/>
    </row>
    <row r="899" spans="2:8" x14ac:dyDescent="0.2">
      <c r="B899" s="296"/>
      <c r="H899" s="297"/>
    </row>
    <row r="900" spans="2:8" x14ac:dyDescent="0.2">
      <c r="B900" s="296"/>
      <c r="H900" s="297"/>
    </row>
    <row r="901" spans="2:8" x14ac:dyDescent="0.2">
      <c r="B901" s="296"/>
      <c r="H901" s="297"/>
    </row>
    <row r="902" spans="2:8" x14ac:dyDescent="0.2">
      <c r="B902" s="296"/>
      <c r="H902" s="297"/>
    </row>
    <row r="903" spans="2:8" x14ac:dyDescent="0.2">
      <c r="B903" s="296"/>
      <c r="H903" s="297"/>
    </row>
    <row r="904" spans="2:8" x14ac:dyDescent="0.2">
      <c r="B904" s="296"/>
      <c r="H904" s="297"/>
    </row>
    <row r="905" spans="2:8" x14ac:dyDescent="0.2">
      <c r="B905" s="296"/>
      <c r="H905" s="297"/>
    </row>
    <row r="906" spans="2:8" x14ac:dyDescent="0.2">
      <c r="B906" s="296"/>
      <c r="H906" s="297"/>
    </row>
    <row r="907" spans="2:8" x14ac:dyDescent="0.2">
      <c r="B907" s="296"/>
      <c r="H907" s="297"/>
    </row>
    <row r="908" spans="2:8" x14ac:dyDescent="0.2">
      <c r="B908" s="296"/>
      <c r="H908" s="297"/>
    </row>
    <row r="909" spans="2:8" x14ac:dyDescent="0.2">
      <c r="B909" s="296"/>
      <c r="H909" s="297"/>
    </row>
    <row r="910" spans="2:8" x14ac:dyDescent="0.2">
      <c r="B910" s="296"/>
      <c r="H910" s="297"/>
    </row>
    <row r="911" spans="2:8" x14ac:dyDescent="0.2">
      <c r="B911" s="296"/>
      <c r="H911" s="297"/>
    </row>
    <row r="912" spans="2:8" x14ac:dyDescent="0.2">
      <c r="B912" s="296"/>
      <c r="H912" s="297"/>
    </row>
    <row r="913" spans="2:8" x14ac:dyDescent="0.2">
      <c r="B913" s="296"/>
      <c r="H913" s="297"/>
    </row>
    <row r="914" spans="2:8" x14ac:dyDescent="0.2">
      <c r="B914" s="296"/>
      <c r="H914" s="297"/>
    </row>
    <row r="915" spans="2:8" x14ac:dyDescent="0.2">
      <c r="B915" s="296"/>
      <c r="H915" s="297"/>
    </row>
    <row r="916" spans="2:8" x14ac:dyDescent="0.2">
      <c r="B916" s="296"/>
      <c r="H916" s="297"/>
    </row>
    <row r="917" spans="2:8" x14ac:dyDescent="0.2">
      <c r="B917" s="296"/>
      <c r="H917" s="297"/>
    </row>
    <row r="918" spans="2:8" x14ac:dyDescent="0.2">
      <c r="B918" s="296"/>
      <c r="H918" s="297"/>
    </row>
    <row r="919" spans="2:8" x14ac:dyDescent="0.2">
      <c r="B919" s="296"/>
      <c r="H919" s="297"/>
    </row>
    <row r="920" spans="2:8" x14ac:dyDescent="0.2">
      <c r="B920" s="296"/>
      <c r="H920" s="297"/>
    </row>
    <row r="921" spans="2:8" x14ac:dyDescent="0.2">
      <c r="B921" s="296"/>
      <c r="H921" s="297"/>
    </row>
    <row r="922" spans="2:8" x14ac:dyDescent="0.2">
      <c r="B922" s="296"/>
      <c r="H922" s="297"/>
    </row>
    <row r="923" spans="2:8" x14ac:dyDescent="0.2">
      <c r="B923" s="296"/>
      <c r="H923" s="297"/>
    </row>
    <row r="924" spans="2:8" x14ac:dyDescent="0.2">
      <c r="B924" s="296"/>
      <c r="H924" s="297"/>
    </row>
    <row r="925" spans="2:8" x14ac:dyDescent="0.2">
      <c r="B925" s="296"/>
      <c r="H925" s="297"/>
    </row>
    <row r="926" spans="2:8" x14ac:dyDescent="0.2">
      <c r="B926" s="296"/>
      <c r="H926" s="297"/>
    </row>
    <row r="927" spans="2:8" x14ac:dyDescent="0.2">
      <c r="B927" s="296"/>
      <c r="H927" s="297"/>
    </row>
    <row r="928" spans="2:8" x14ac:dyDescent="0.2">
      <c r="B928" s="296"/>
      <c r="H928" s="297"/>
    </row>
    <row r="929" spans="2:8" x14ac:dyDescent="0.2">
      <c r="B929" s="296"/>
      <c r="H929" s="297"/>
    </row>
    <row r="930" spans="2:8" x14ac:dyDescent="0.2">
      <c r="B930" s="296"/>
      <c r="H930" s="297"/>
    </row>
    <row r="931" spans="2:8" x14ac:dyDescent="0.2">
      <c r="B931" s="296"/>
      <c r="H931" s="297"/>
    </row>
    <row r="932" spans="2:8" x14ac:dyDescent="0.2">
      <c r="B932" s="296"/>
      <c r="H932" s="297"/>
    </row>
    <row r="933" spans="2:8" x14ac:dyDescent="0.2">
      <c r="B933" s="296"/>
      <c r="H933" s="297"/>
    </row>
    <row r="934" spans="2:8" x14ac:dyDescent="0.2">
      <c r="B934" s="296"/>
      <c r="H934" s="297"/>
    </row>
    <row r="935" spans="2:8" x14ac:dyDescent="0.2">
      <c r="B935" s="296"/>
      <c r="H935" s="297"/>
    </row>
    <row r="936" spans="2:8" x14ac:dyDescent="0.2">
      <c r="B936" s="296"/>
      <c r="H936" s="297"/>
    </row>
    <row r="937" spans="2:8" x14ac:dyDescent="0.2">
      <c r="B937" s="296"/>
      <c r="H937" s="297"/>
    </row>
    <row r="938" spans="2:8" x14ac:dyDescent="0.2">
      <c r="B938" s="296"/>
      <c r="H938" s="297"/>
    </row>
    <row r="939" spans="2:8" x14ac:dyDescent="0.2">
      <c r="B939" s="296"/>
      <c r="H939" s="297"/>
    </row>
    <row r="940" spans="2:8" x14ac:dyDescent="0.2">
      <c r="B940" s="296"/>
      <c r="H940" s="297"/>
    </row>
    <row r="941" spans="2:8" x14ac:dyDescent="0.2">
      <c r="B941" s="296"/>
      <c r="H941" s="297"/>
    </row>
    <row r="942" spans="2:8" x14ac:dyDescent="0.2">
      <c r="B942" s="296"/>
      <c r="H942" s="297"/>
    </row>
    <row r="943" spans="2:8" x14ac:dyDescent="0.2">
      <c r="B943" s="296"/>
      <c r="H943" s="297"/>
    </row>
    <row r="944" spans="2:8" x14ac:dyDescent="0.2">
      <c r="B944" s="296"/>
      <c r="H944" s="297"/>
    </row>
    <row r="945" spans="2:8" x14ac:dyDescent="0.2">
      <c r="B945" s="296"/>
      <c r="H945" s="297"/>
    </row>
    <row r="946" spans="2:8" x14ac:dyDescent="0.2">
      <c r="B946" s="296"/>
      <c r="H946" s="297"/>
    </row>
    <row r="947" spans="2:8" x14ac:dyDescent="0.2">
      <c r="B947" s="296"/>
      <c r="H947" s="297"/>
    </row>
    <row r="948" spans="2:8" x14ac:dyDescent="0.2">
      <c r="B948" s="296"/>
      <c r="H948" s="297"/>
    </row>
    <row r="949" spans="2:8" x14ac:dyDescent="0.2">
      <c r="B949" s="296"/>
      <c r="H949" s="297"/>
    </row>
    <row r="950" spans="2:8" x14ac:dyDescent="0.2">
      <c r="B950" s="296"/>
      <c r="H950" s="297"/>
    </row>
    <row r="951" spans="2:8" x14ac:dyDescent="0.2">
      <c r="B951" s="296"/>
      <c r="H951" s="297"/>
    </row>
    <row r="952" spans="2:8" x14ac:dyDescent="0.2">
      <c r="B952" s="296"/>
      <c r="H952" s="297"/>
    </row>
    <row r="953" spans="2:8" x14ac:dyDescent="0.2">
      <c r="B953" s="296"/>
      <c r="H953" s="297"/>
    </row>
    <row r="954" spans="2:8" x14ac:dyDescent="0.2">
      <c r="B954" s="296"/>
      <c r="H954" s="297"/>
    </row>
    <row r="955" spans="2:8" x14ac:dyDescent="0.2">
      <c r="B955" s="296"/>
      <c r="H955" s="297"/>
    </row>
    <row r="956" spans="2:8" x14ac:dyDescent="0.2">
      <c r="B956" s="296"/>
      <c r="H956" s="297"/>
    </row>
    <row r="957" spans="2:8" x14ac:dyDescent="0.2">
      <c r="B957" s="296"/>
      <c r="H957" s="297"/>
    </row>
    <row r="958" spans="2:8" x14ac:dyDescent="0.2">
      <c r="B958" s="296"/>
      <c r="H958" s="297"/>
    </row>
    <row r="959" spans="2:8" x14ac:dyDescent="0.2">
      <c r="B959" s="296"/>
      <c r="H959" s="297"/>
    </row>
    <row r="960" spans="2:8" x14ac:dyDescent="0.2">
      <c r="B960" s="296"/>
      <c r="H960" s="297"/>
    </row>
    <row r="961" spans="2:8" x14ac:dyDescent="0.2">
      <c r="B961" s="296"/>
      <c r="H961" s="297"/>
    </row>
    <row r="962" spans="2:8" x14ac:dyDescent="0.2">
      <c r="B962" s="296"/>
      <c r="H962" s="297"/>
    </row>
    <row r="963" spans="2:8" x14ac:dyDescent="0.2">
      <c r="B963" s="296"/>
      <c r="H963" s="297"/>
    </row>
    <row r="964" spans="2:8" x14ac:dyDescent="0.2">
      <c r="B964" s="296"/>
      <c r="H964" s="297"/>
    </row>
    <row r="965" spans="2:8" x14ac:dyDescent="0.2">
      <c r="B965" s="296"/>
      <c r="H965" s="297"/>
    </row>
    <row r="966" spans="2:8" x14ac:dyDescent="0.2">
      <c r="B966" s="296"/>
      <c r="H966" s="297"/>
    </row>
    <row r="967" spans="2:8" x14ac:dyDescent="0.2">
      <c r="B967" s="296"/>
      <c r="H967" s="297"/>
    </row>
    <row r="968" spans="2:8" x14ac:dyDescent="0.2">
      <c r="B968" s="296"/>
      <c r="H968" s="297"/>
    </row>
    <row r="969" spans="2:8" x14ac:dyDescent="0.2">
      <c r="B969" s="296"/>
      <c r="H969" s="297"/>
    </row>
    <row r="970" spans="2:8" x14ac:dyDescent="0.2">
      <c r="B970" s="296"/>
      <c r="H970" s="297"/>
    </row>
    <row r="971" spans="2:8" x14ac:dyDescent="0.2">
      <c r="B971" s="296"/>
      <c r="H971" s="297"/>
    </row>
    <row r="972" spans="2:8" x14ac:dyDescent="0.2">
      <c r="B972" s="296"/>
      <c r="H972" s="297"/>
    </row>
    <row r="973" spans="2:8" x14ac:dyDescent="0.2">
      <c r="B973" s="296"/>
      <c r="H973" s="297"/>
    </row>
    <row r="974" spans="2:8" x14ac:dyDescent="0.2">
      <c r="B974" s="296"/>
      <c r="H974" s="297"/>
    </row>
    <row r="975" spans="2:8" x14ac:dyDescent="0.2">
      <c r="B975" s="296"/>
      <c r="H975" s="297"/>
    </row>
    <row r="976" spans="2:8" x14ac:dyDescent="0.2">
      <c r="B976" s="296"/>
      <c r="H976" s="297"/>
    </row>
    <row r="977" spans="2:8" x14ac:dyDescent="0.2">
      <c r="B977" s="296"/>
      <c r="H977" s="297"/>
    </row>
    <row r="978" spans="2:8" x14ac:dyDescent="0.2">
      <c r="B978" s="296"/>
      <c r="H978" s="297"/>
    </row>
    <row r="979" spans="2:8" x14ac:dyDescent="0.2">
      <c r="B979" s="296"/>
      <c r="H979" s="297"/>
    </row>
    <row r="980" spans="2:8" x14ac:dyDescent="0.2">
      <c r="B980" s="296"/>
      <c r="H980" s="297"/>
    </row>
    <row r="981" spans="2:8" x14ac:dyDescent="0.2">
      <c r="B981" s="296"/>
      <c r="H981" s="297"/>
    </row>
    <row r="982" spans="2:8" x14ac:dyDescent="0.2">
      <c r="B982" s="296"/>
      <c r="H982" s="297"/>
    </row>
    <row r="983" spans="2:8" x14ac:dyDescent="0.2">
      <c r="B983" s="296"/>
      <c r="H983" s="297"/>
    </row>
    <row r="984" spans="2:8" x14ac:dyDescent="0.2">
      <c r="B984" s="296"/>
      <c r="H984" s="297"/>
    </row>
    <row r="985" spans="2:8" x14ac:dyDescent="0.2">
      <c r="B985" s="296"/>
      <c r="H985" s="297"/>
    </row>
    <row r="986" spans="2:8" x14ac:dyDescent="0.2">
      <c r="B986" s="296"/>
      <c r="H986" s="297"/>
    </row>
    <row r="987" spans="2:8" x14ac:dyDescent="0.2">
      <c r="B987" s="296"/>
      <c r="H987" s="297"/>
    </row>
    <row r="988" spans="2:8" x14ac:dyDescent="0.2">
      <c r="B988" s="296"/>
      <c r="H988" s="297"/>
    </row>
    <row r="989" spans="2:8" x14ac:dyDescent="0.2">
      <c r="B989" s="296"/>
      <c r="H989" s="297"/>
    </row>
    <row r="990" spans="2:8" x14ac:dyDescent="0.2">
      <c r="B990" s="296"/>
      <c r="H990" s="297"/>
    </row>
    <row r="991" spans="2:8" x14ac:dyDescent="0.2">
      <c r="B991" s="296"/>
      <c r="H991" s="297"/>
    </row>
    <row r="992" spans="2:8" x14ac:dyDescent="0.2">
      <c r="B992" s="296"/>
      <c r="H992" s="297"/>
    </row>
    <row r="993" spans="2:8" x14ac:dyDescent="0.2">
      <c r="B993" s="296"/>
      <c r="H993" s="297"/>
    </row>
    <row r="994" spans="2:8" x14ac:dyDescent="0.2">
      <c r="B994" s="296"/>
      <c r="H994" s="297"/>
    </row>
    <row r="995" spans="2:8" x14ac:dyDescent="0.2">
      <c r="B995" s="296"/>
      <c r="H995" s="297"/>
    </row>
    <row r="996" spans="2:8" x14ac:dyDescent="0.2">
      <c r="B996" s="296"/>
      <c r="H996" s="297"/>
    </row>
    <row r="997" spans="2:8" x14ac:dyDescent="0.2">
      <c r="B997" s="296"/>
      <c r="H997" s="297"/>
    </row>
    <row r="998" spans="2:8" x14ac:dyDescent="0.2">
      <c r="B998" s="296"/>
      <c r="H998" s="297"/>
    </row>
    <row r="999" spans="2:8" x14ac:dyDescent="0.2">
      <c r="B999" s="296"/>
      <c r="H999" s="297"/>
    </row>
    <row r="1000" spans="2:8" x14ac:dyDescent="0.2">
      <c r="B1000" s="296"/>
      <c r="H1000" s="297"/>
    </row>
    <row r="1001" spans="2:8" x14ac:dyDescent="0.2">
      <c r="B1001" s="296"/>
      <c r="H1001" s="297"/>
    </row>
    <row r="1002" spans="2:8" x14ac:dyDescent="0.2">
      <c r="B1002" s="296"/>
      <c r="H1002" s="297"/>
    </row>
    <row r="1003" spans="2:8" x14ac:dyDescent="0.2">
      <c r="B1003" s="296"/>
      <c r="H1003" s="297"/>
    </row>
    <row r="1004" spans="2:8" x14ac:dyDescent="0.2">
      <c r="B1004" s="296"/>
      <c r="H1004" s="297"/>
    </row>
    <row r="1005" spans="2:8" x14ac:dyDescent="0.2">
      <c r="B1005" s="296"/>
      <c r="H1005" s="297"/>
    </row>
    <row r="1006" spans="2:8" x14ac:dyDescent="0.2">
      <c r="B1006" s="296"/>
      <c r="H1006" s="297"/>
    </row>
    <row r="1007" spans="2:8" x14ac:dyDescent="0.2">
      <c r="B1007" s="296"/>
      <c r="H1007" s="297"/>
    </row>
    <row r="1008" spans="2:8" x14ac:dyDescent="0.2">
      <c r="B1008" s="296"/>
      <c r="H1008" s="297"/>
    </row>
    <row r="1009" spans="2:8" x14ac:dyDescent="0.2">
      <c r="B1009" s="296"/>
      <c r="H1009" s="297"/>
    </row>
    <row r="1010" spans="2:8" x14ac:dyDescent="0.2">
      <c r="B1010" s="296"/>
      <c r="H1010" s="297"/>
    </row>
    <row r="1011" spans="2:8" x14ac:dyDescent="0.2">
      <c r="B1011" s="296"/>
      <c r="H1011" s="297"/>
    </row>
    <row r="1012" spans="2:8" x14ac:dyDescent="0.2">
      <c r="B1012" s="296"/>
      <c r="H1012" s="297"/>
    </row>
    <row r="1013" spans="2:8" x14ac:dyDescent="0.2">
      <c r="B1013" s="296"/>
      <c r="H1013" s="297"/>
    </row>
    <row r="1014" spans="2:8" x14ac:dyDescent="0.2">
      <c r="B1014" s="296"/>
      <c r="H1014" s="297"/>
    </row>
    <row r="1015" spans="2:8" x14ac:dyDescent="0.2">
      <c r="B1015" s="296"/>
      <c r="H1015" s="297"/>
    </row>
    <row r="1016" spans="2:8" x14ac:dyDescent="0.2">
      <c r="B1016" s="296"/>
      <c r="H1016" s="297"/>
    </row>
    <row r="1017" spans="2:8" x14ac:dyDescent="0.2">
      <c r="B1017" s="296"/>
      <c r="H1017" s="297"/>
    </row>
    <row r="1018" spans="2:8" x14ac:dyDescent="0.2">
      <c r="B1018" s="296"/>
      <c r="H1018" s="297"/>
    </row>
    <row r="1019" spans="2:8" x14ac:dyDescent="0.2">
      <c r="B1019" s="296"/>
      <c r="H1019" s="297"/>
    </row>
    <row r="1020" spans="2:8" x14ac:dyDescent="0.2">
      <c r="B1020" s="296"/>
      <c r="H1020" s="297"/>
    </row>
    <row r="1021" spans="2:8" x14ac:dyDescent="0.2">
      <c r="B1021" s="296"/>
      <c r="H1021" s="297"/>
    </row>
    <row r="1022" spans="2:8" x14ac:dyDescent="0.2">
      <c r="B1022" s="296"/>
      <c r="H1022" s="297"/>
    </row>
    <row r="1023" spans="2:8" x14ac:dyDescent="0.2">
      <c r="B1023" s="296"/>
      <c r="H1023" s="297"/>
    </row>
    <row r="1024" spans="2:8" x14ac:dyDescent="0.2">
      <c r="B1024" s="296"/>
      <c r="H1024" s="297"/>
    </row>
    <row r="1025" spans="2:8" x14ac:dyDescent="0.2">
      <c r="B1025" s="296"/>
      <c r="H1025" s="297"/>
    </row>
    <row r="1026" spans="2:8" x14ac:dyDescent="0.2">
      <c r="B1026" s="296"/>
      <c r="H1026" s="297"/>
    </row>
    <row r="1027" spans="2:8" x14ac:dyDescent="0.2">
      <c r="B1027" s="296"/>
      <c r="H1027" s="297"/>
    </row>
    <row r="1028" spans="2:8" x14ac:dyDescent="0.2">
      <c r="B1028" s="296"/>
      <c r="H1028" s="297"/>
    </row>
    <row r="1029" spans="2:8" x14ac:dyDescent="0.2">
      <c r="B1029" s="296"/>
      <c r="H1029" s="297"/>
    </row>
    <row r="1030" spans="2:8" x14ac:dyDescent="0.2">
      <c r="B1030" s="296"/>
      <c r="H1030" s="297"/>
    </row>
    <row r="1031" spans="2:8" x14ac:dyDescent="0.2">
      <c r="B1031" s="296"/>
      <c r="H1031" s="297"/>
    </row>
    <row r="1032" spans="2:8" x14ac:dyDescent="0.2">
      <c r="B1032" s="296"/>
      <c r="H1032" s="297"/>
    </row>
    <row r="1033" spans="2:8" x14ac:dyDescent="0.2">
      <c r="B1033" s="296"/>
      <c r="H1033" s="297"/>
    </row>
    <row r="1034" spans="2:8" x14ac:dyDescent="0.2">
      <c r="B1034" s="296"/>
      <c r="H1034" s="297"/>
    </row>
    <row r="1035" spans="2:8" x14ac:dyDescent="0.2">
      <c r="B1035" s="296"/>
      <c r="H1035" s="297"/>
    </row>
    <row r="1036" spans="2:8" x14ac:dyDescent="0.2">
      <c r="B1036" s="296"/>
      <c r="H1036" s="297"/>
    </row>
    <row r="1037" spans="2:8" x14ac:dyDescent="0.2">
      <c r="B1037" s="296"/>
      <c r="H1037" s="297"/>
    </row>
    <row r="1038" spans="2:8" x14ac:dyDescent="0.2">
      <c r="B1038" s="296"/>
      <c r="H1038" s="297"/>
    </row>
    <row r="1039" spans="2:8" x14ac:dyDescent="0.2">
      <c r="B1039" s="296"/>
      <c r="H1039" s="297"/>
    </row>
    <row r="1040" spans="2:8" x14ac:dyDescent="0.2">
      <c r="B1040" s="296"/>
      <c r="H1040" s="297"/>
    </row>
    <row r="1041" spans="2:8" x14ac:dyDescent="0.2">
      <c r="B1041" s="296"/>
      <c r="H1041" s="297"/>
    </row>
    <row r="1042" spans="2:8" x14ac:dyDescent="0.2">
      <c r="B1042" s="296"/>
      <c r="H1042" s="297"/>
    </row>
    <row r="1043" spans="2:8" x14ac:dyDescent="0.2">
      <c r="B1043" s="296"/>
      <c r="H1043" s="297"/>
    </row>
    <row r="1044" spans="2:8" x14ac:dyDescent="0.2">
      <c r="B1044" s="296"/>
      <c r="H1044" s="297"/>
    </row>
    <row r="1045" spans="2:8" x14ac:dyDescent="0.2">
      <c r="B1045" s="296"/>
      <c r="H1045" s="297"/>
    </row>
    <row r="1046" spans="2:8" x14ac:dyDescent="0.2">
      <c r="B1046" s="296"/>
      <c r="H1046" s="297"/>
    </row>
    <row r="1047" spans="2:8" x14ac:dyDescent="0.2">
      <c r="B1047" s="296"/>
      <c r="H1047" s="297"/>
    </row>
    <row r="1048" spans="2:8" x14ac:dyDescent="0.2">
      <c r="B1048" s="296"/>
      <c r="H1048" s="297"/>
    </row>
    <row r="1049" spans="2:8" x14ac:dyDescent="0.2">
      <c r="B1049" s="296"/>
      <c r="H1049" s="297"/>
    </row>
    <row r="1050" spans="2:8" x14ac:dyDescent="0.2">
      <c r="B1050" s="296"/>
      <c r="H1050" s="297"/>
    </row>
    <row r="1051" spans="2:8" x14ac:dyDescent="0.2">
      <c r="B1051" s="296"/>
      <c r="H1051" s="297"/>
    </row>
    <row r="1052" spans="2:8" x14ac:dyDescent="0.2">
      <c r="B1052" s="296"/>
      <c r="H1052" s="297"/>
    </row>
    <row r="1053" spans="2:8" x14ac:dyDescent="0.2">
      <c r="B1053" s="296"/>
      <c r="H1053" s="297"/>
    </row>
    <row r="1054" spans="2:8" x14ac:dyDescent="0.2">
      <c r="B1054" s="296"/>
      <c r="H1054" s="297"/>
    </row>
    <row r="1055" spans="2:8" x14ac:dyDescent="0.2">
      <c r="B1055" s="296"/>
      <c r="H1055" s="297"/>
    </row>
    <row r="1056" spans="2:8" x14ac:dyDescent="0.2">
      <c r="B1056" s="296"/>
      <c r="H1056" s="297"/>
    </row>
    <row r="1057" spans="2:8" x14ac:dyDescent="0.2">
      <c r="B1057" s="296"/>
      <c r="H1057" s="297"/>
    </row>
    <row r="1058" spans="2:8" x14ac:dyDescent="0.2">
      <c r="B1058" s="296"/>
      <c r="H1058" s="297"/>
    </row>
    <row r="1059" spans="2:8" x14ac:dyDescent="0.2">
      <c r="B1059" s="296"/>
      <c r="H1059" s="297"/>
    </row>
    <row r="1060" spans="2:8" x14ac:dyDescent="0.2">
      <c r="B1060" s="296"/>
      <c r="H1060" s="297"/>
    </row>
    <row r="1061" spans="2:8" x14ac:dyDescent="0.2">
      <c r="B1061" s="296"/>
      <c r="H1061" s="297"/>
    </row>
    <row r="1062" spans="2:8" x14ac:dyDescent="0.2">
      <c r="B1062" s="296"/>
      <c r="H1062" s="297"/>
    </row>
    <row r="1063" spans="2:8" x14ac:dyDescent="0.2">
      <c r="B1063" s="296"/>
      <c r="H1063" s="297"/>
    </row>
    <row r="1064" spans="2:8" x14ac:dyDescent="0.2">
      <c r="B1064" s="296"/>
      <c r="H1064" s="297"/>
    </row>
    <row r="1065" spans="2:8" x14ac:dyDescent="0.2">
      <c r="B1065" s="296"/>
      <c r="H1065" s="297"/>
    </row>
    <row r="1066" spans="2:8" x14ac:dyDescent="0.2">
      <c r="B1066" s="296"/>
      <c r="H1066" s="297"/>
    </row>
    <row r="1067" spans="2:8" x14ac:dyDescent="0.2">
      <c r="B1067" s="296"/>
      <c r="H1067" s="297"/>
    </row>
    <row r="1068" spans="2:8" x14ac:dyDescent="0.2">
      <c r="B1068" s="296"/>
      <c r="H1068" s="297"/>
    </row>
    <row r="1069" spans="2:8" x14ac:dyDescent="0.2">
      <c r="B1069" s="296"/>
      <c r="H1069" s="297"/>
    </row>
    <row r="1070" spans="2:8" x14ac:dyDescent="0.2">
      <c r="B1070" s="296"/>
      <c r="H1070" s="297"/>
    </row>
    <row r="1071" spans="2:8" x14ac:dyDescent="0.2">
      <c r="B1071" s="296"/>
      <c r="H1071" s="297"/>
    </row>
    <row r="1072" spans="2:8" x14ac:dyDescent="0.2">
      <c r="B1072" s="296"/>
      <c r="H1072" s="297"/>
    </row>
    <row r="1073" spans="2:8" x14ac:dyDescent="0.2">
      <c r="B1073" s="296"/>
      <c r="H1073" s="297"/>
    </row>
    <row r="1074" spans="2:8" x14ac:dyDescent="0.2">
      <c r="B1074" s="296"/>
      <c r="H1074" s="297"/>
    </row>
    <row r="1075" spans="2:8" x14ac:dyDescent="0.2">
      <c r="B1075" s="296"/>
      <c r="H1075" s="297"/>
    </row>
    <row r="1076" spans="2:8" x14ac:dyDescent="0.2">
      <c r="B1076" s="296"/>
      <c r="H1076" s="297"/>
    </row>
    <row r="1077" spans="2:8" x14ac:dyDescent="0.2">
      <c r="B1077" s="296"/>
      <c r="H1077" s="297"/>
    </row>
    <row r="1078" spans="2:8" x14ac:dyDescent="0.2">
      <c r="B1078" s="296"/>
      <c r="H1078" s="297"/>
    </row>
    <row r="1079" spans="2:8" x14ac:dyDescent="0.2">
      <c r="B1079" s="296"/>
      <c r="H1079" s="297"/>
    </row>
    <row r="1080" spans="2:8" x14ac:dyDescent="0.2">
      <c r="B1080" s="296"/>
      <c r="H1080" s="297"/>
    </row>
    <row r="1081" spans="2:8" x14ac:dyDescent="0.2">
      <c r="B1081" s="296"/>
      <c r="H1081" s="297"/>
    </row>
    <row r="1082" spans="2:8" x14ac:dyDescent="0.2">
      <c r="B1082" s="296"/>
      <c r="H1082" s="297"/>
    </row>
    <row r="1083" spans="2:8" x14ac:dyDescent="0.2">
      <c r="B1083" s="296"/>
      <c r="H1083" s="297"/>
    </row>
    <row r="1084" spans="2:8" x14ac:dyDescent="0.2">
      <c r="B1084" s="296"/>
      <c r="H1084" s="297"/>
    </row>
    <row r="1085" spans="2:8" x14ac:dyDescent="0.2">
      <c r="B1085" s="296"/>
      <c r="H1085" s="297"/>
    </row>
    <row r="1086" spans="2:8" x14ac:dyDescent="0.2">
      <c r="B1086" s="296"/>
      <c r="H1086" s="297"/>
    </row>
    <row r="1087" spans="2:8" x14ac:dyDescent="0.2">
      <c r="B1087" s="296"/>
      <c r="H1087" s="297"/>
    </row>
    <row r="1088" spans="2:8" x14ac:dyDescent="0.2">
      <c r="B1088" s="296"/>
      <c r="H1088" s="297"/>
    </row>
    <row r="1089" spans="2:8" x14ac:dyDescent="0.2">
      <c r="B1089" s="296"/>
      <c r="H1089" s="297"/>
    </row>
    <row r="1090" spans="2:8" x14ac:dyDescent="0.2">
      <c r="B1090" s="296"/>
      <c r="H1090" s="297"/>
    </row>
    <row r="1091" spans="2:8" x14ac:dyDescent="0.2">
      <c r="B1091" s="296"/>
      <c r="H1091" s="297"/>
    </row>
    <row r="1092" spans="2:8" x14ac:dyDescent="0.2">
      <c r="B1092" s="296"/>
      <c r="H1092" s="297"/>
    </row>
    <row r="1093" spans="2:8" x14ac:dyDescent="0.2">
      <c r="B1093" s="296"/>
      <c r="H1093" s="297"/>
    </row>
    <row r="1094" spans="2:8" x14ac:dyDescent="0.2">
      <c r="B1094" s="296"/>
      <c r="H1094" s="297"/>
    </row>
    <row r="1095" spans="2:8" x14ac:dyDescent="0.2">
      <c r="B1095" s="296"/>
      <c r="H1095" s="297"/>
    </row>
    <row r="1096" spans="2:8" x14ac:dyDescent="0.2">
      <c r="B1096" s="296"/>
      <c r="H1096" s="297"/>
    </row>
    <row r="1097" spans="2:8" x14ac:dyDescent="0.2">
      <c r="B1097" s="296"/>
      <c r="H1097" s="297"/>
    </row>
    <row r="1098" spans="2:8" x14ac:dyDescent="0.2">
      <c r="B1098" s="296"/>
      <c r="H1098" s="297"/>
    </row>
    <row r="1099" spans="2:8" x14ac:dyDescent="0.2">
      <c r="B1099" s="296"/>
      <c r="H1099" s="297"/>
    </row>
    <row r="1100" spans="2:8" x14ac:dyDescent="0.2">
      <c r="B1100" s="296"/>
      <c r="H1100" s="297"/>
    </row>
    <row r="1101" spans="2:8" x14ac:dyDescent="0.2">
      <c r="B1101" s="296"/>
      <c r="H1101" s="297"/>
    </row>
    <row r="1102" spans="2:8" x14ac:dyDescent="0.2">
      <c r="B1102" s="296"/>
      <c r="H1102" s="297"/>
    </row>
    <row r="1103" spans="2:8" x14ac:dyDescent="0.2">
      <c r="B1103" s="296"/>
      <c r="H1103" s="297"/>
    </row>
    <row r="1104" spans="2:8" x14ac:dyDescent="0.2">
      <c r="B1104" s="296"/>
      <c r="H1104" s="297"/>
    </row>
    <row r="1105" spans="2:8" x14ac:dyDescent="0.2">
      <c r="B1105" s="296"/>
      <c r="H1105" s="297"/>
    </row>
    <row r="1106" spans="2:8" x14ac:dyDescent="0.2">
      <c r="B1106" s="296"/>
      <c r="H1106" s="297"/>
    </row>
    <row r="1107" spans="2:8" x14ac:dyDescent="0.2">
      <c r="B1107" s="296"/>
      <c r="H1107" s="297"/>
    </row>
    <row r="1108" spans="2:8" x14ac:dyDescent="0.2">
      <c r="B1108" s="296"/>
      <c r="H1108" s="297"/>
    </row>
    <row r="1109" spans="2:8" x14ac:dyDescent="0.2">
      <c r="B1109" s="296"/>
      <c r="H1109" s="297"/>
    </row>
    <row r="1110" spans="2:8" x14ac:dyDescent="0.2">
      <c r="B1110" s="296"/>
      <c r="H1110" s="297"/>
    </row>
    <row r="1111" spans="2:8" x14ac:dyDescent="0.2">
      <c r="B1111" s="296"/>
      <c r="H1111" s="297"/>
    </row>
    <row r="1112" spans="2:8" x14ac:dyDescent="0.2">
      <c r="B1112" s="296"/>
      <c r="H1112" s="297"/>
    </row>
    <row r="1113" spans="2:8" x14ac:dyDescent="0.2">
      <c r="B1113" s="296"/>
      <c r="H1113" s="297"/>
    </row>
    <row r="1114" spans="2:8" x14ac:dyDescent="0.2">
      <c r="B1114" s="296"/>
      <c r="H1114" s="297"/>
    </row>
    <row r="1115" spans="2:8" x14ac:dyDescent="0.2">
      <c r="B1115" s="296"/>
      <c r="H1115" s="297"/>
    </row>
    <row r="1116" spans="2:8" x14ac:dyDescent="0.2">
      <c r="B1116" s="296"/>
      <c r="H1116" s="297"/>
    </row>
    <row r="1117" spans="2:8" x14ac:dyDescent="0.2">
      <c r="B1117" s="296"/>
      <c r="H1117" s="297"/>
    </row>
    <row r="1118" spans="2:8" x14ac:dyDescent="0.2">
      <c r="B1118" s="296"/>
      <c r="H1118" s="297"/>
    </row>
    <row r="1119" spans="2:8" x14ac:dyDescent="0.2">
      <c r="B1119" s="296"/>
      <c r="H1119" s="297"/>
    </row>
    <row r="1120" spans="2:8" x14ac:dyDescent="0.2">
      <c r="B1120" s="296"/>
      <c r="H1120" s="297"/>
    </row>
    <row r="1121" spans="2:8" x14ac:dyDescent="0.2">
      <c r="B1121" s="296"/>
      <c r="H1121" s="297"/>
    </row>
    <row r="1122" spans="2:8" x14ac:dyDescent="0.2">
      <c r="B1122" s="296"/>
      <c r="H1122" s="297"/>
    </row>
    <row r="1123" spans="2:8" x14ac:dyDescent="0.2">
      <c r="B1123" s="296"/>
      <c r="H1123" s="297"/>
    </row>
    <row r="1124" spans="2:8" x14ac:dyDescent="0.2">
      <c r="B1124" s="296"/>
      <c r="H1124" s="297"/>
    </row>
    <row r="1125" spans="2:8" x14ac:dyDescent="0.2">
      <c r="B1125" s="296"/>
      <c r="H1125" s="297"/>
    </row>
    <row r="1126" spans="2:8" x14ac:dyDescent="0.2">
      <c r="B1126" s="296"/>
      <c r="H1126" s="297"/>
    </row>
    <row r="1127" spans="2:8" x14ac:dyDescent="0.2">
      <c r="B1127" s="296"/>
      <c r="H1127" s="297"/>
    </row>
    <row r="1128" spans="2:8" x14ac:dyDescent="0.2">
      <c r="B1128" s="296"/>
      <c r="H1128" s="297"/>
    </row>
    <row r="1129" spans="2:8" x14ac:dyDescent="0.2">
      <c r="B1129" s="296"/>
      <c r="H1129" s="297"/>
    </row>
    <row r="1130" spans="2:8" x14ac:dyDescent="0.2">
      <c r="B1130" s="296"/>
      <c r="H1130" s="297"/>
    </row>
    <row r="1131" spans="2:8" x14ac:dyDescent="0.2">
      <c r="B1131" s="296"/>
      <c r="H1131" s="297"/>
    </row>
    <row r="1132" spans="2:8" x14ac:dyDescent="0.2">
      <c r="B1132" s="296"/>
      <c r="H1132" s="297"/>
    </row>
    <row r="1133" spans="2:8" x14ac:dyDescent="0.2">
      <c r="B1133" s="296"/>
      <c r="H1133" s="297"/>
    </row>
    <row r="1134" spans="2:8" x14ac:dyDescent="0.2">
      <c r="B1134" s="296"/>
      <c r="H1134" s="297"/>
    </row>
    <row r="1135" spans="2:8" x14ac:dyDescent="0.2">
      <c r="B1135" s="296"/>
      <c r="H1135" s="297"/>
    </row>
    <row r="1136" spans="2:8" x14ac:dyDescent="0.2">
      <c r="B1136" s="296"/>
      <c r="H1136" s="297"/>
    </row>
    <row r="1137" spans="2:8" x14ac:dyDescent="0.2">
      <c r="B1137" s="296"/>
      <c r="H1137" s="297"/>
    </row>
    <row r="1138" spans="2:8" x14ac:dyDescent="0.2">
      <c r="B1138" s="296"/>
      <c r="H1138" s="297"/>
    </row>
    <row r="1139" spans="2:8" x14ac:dyDescent="0.2">
      <c r="B1139" s="296"/>
      <c r="H1139" s="297"/>
    </row>
    <row r="1140" spans="2:8" x14ac:dyDescent="0.2">
      <c r="B1140" s="296"/>
      <c r="H1140" s="297"/>
    </row>
    <row r="1141" spans="2:8" x14ac:dyDescent="0.2">
      <c r="B1141" s="296"/>
      <c r="H1141" s="297"/>
    </row>
    <row r="1142" spans="2:8" x14ac:dyDescent="0.2">
      <c r="B1142" s="296"/>
      <c r="H1142" s="297"/>
    </row>
    <row r="1143" spans="2:8" x14ac:dyDescent="0.2">
      <c r="B1143" s="296"/>
      <c r="H1143" s="297"/>
    </row>
    <row r="1144" spans="2:8" x14ac:dyDescent="0.2">
      <c r="B1144" s="296"/>
      <c r="H1144" s="297"/>
    </row>
    <row r="1145" spans="2:8" x14ac:dyDescent="0.2">
      <c r="B1145" s="296"/>
      <c r="H1145" s="297"/>
    </row>
    <row r="1146" spans="2:8" x14ac:dyDescent="0.2">
      <c r="B1146" s="296"/>
      <c r="H1146" s="297"/>
    </row>
    <row r="1147" spans="2:8" x14ac:dyDescent="0.2">
      <c r="B1147" s="296"/>
      <c r="H1147" s="297"/>
    </row>
    <row r="1148" spans="2:8" x14ac:dyDescent="0.2">
      <c r="B1148" s="296"/>
      <c r="H1148" s="297"/>
    </row>
    <row r="1149" spans="2:8" x14ac:dyDescent="0.2">
      <c r="B1149" s="296"/>
      <c r="H1149" s="297"/>
    </row>
    <row r="1150" spans="2:8" x14ac:dyDescent="0.2">
      <c r="B1150" s="296"/>
      <c r="H1150" s="297"/>
    </row>
    <row r="1151" spans="2:8" x14ac:dyDescent="0.2">
      <c r="B1151" s="296"/>
      <c r="H1151" s="297"/>
    </row>
    <row r="1152" spans="2:8" x14ac:dyDescent="0.2">
      <c r="B1152" s="296"/>
      <c r="H1152" s="297"/>
    </row>
    <row r="1153" spans="2:8" x14ac:dyDescent="0.2">
      <c r="B1153" s="296"/>
      <c r="H1153" s="297"/>
    </row>
    <row r="1154" spans="2:8" x14ac:dyDescent="0.2">
      <c r="B1154" s="296"/>
      <c r="H1154" s="297"/>
    </row>
    <row r="1155" spans="2:8" x14ac:dyDescent="0.2">
      <c r="B1155" s="296"/>
      <c r="H1155" s="297"/>
    </row>
    <row r="1156" spans="2:8" x14ac:dyDescent="0.2">
      <c r="B1156" s="296"/>
      <c r="H1156" s="297"/>
    </row>
    <row r="1157" spans="2:8" x14ac:dyDescent="0.2">
      <c r="B1157" s="296"/>
      <c r="H1157" s="297"/>
    </row>
    <row r="1158" spans="2:8" x14ac:dyDescent="0.2">
      <c r="B1158" s="296"/>
      <c r="H1158" s="297"/>
    </row>
    <row r="1159" spans="2:8" x14ac:dyDescent="0.2">
      <c r="B1159" s="296"/>
      <c r="H1159" s="297"/>
    </row>
    <row r="1160" spans="2:8" x14ac:dyDescent="0.2">
      <c r="B1160" s="296"/>
      <c r="H1160" s="297"/>
    </row>
    <row r="1161" spans="2:8" x14ac:dyDescent="0.2">
      <c r="B1161" s="296"/>
      <c r="H1161" s="297"/>
    </row>
    <row r="1162" spans="2:8" x14ac:dyDescent="0.2">
      <c r="B1162" s="296"/>
      <c r="H1162" s="297"/>
    </row>
    <row r="1163" spans="2:8" x14ac:dyDescent="0.2">
      <c r="B1163" s="296"/>
      <c r="H1163" s="297"/>
    </row>
    <row r="1164" spans="2:8" x14ac:dyDescent="0.2">
      <c r="B1164" s="296"/>
      <c r="H1164" s="297"/>
    </row>
    <row r="1165" spans="2:8" x14ac:dyDescent="0.2">
      <c r="B1165" s="296"/>
      <c r="H1165" s="297"/>
    </row>
    <row r="1166" spans="2:8" x14ac:dyDescent="0.2">
      <c r="B1166" s="296"/>
      <c r="H1166" s="297"/>
    </row>
    <row r="1167" spans="2:8" x14ac:dyDescent="0.2">
      <c r="B1167" s="296"/>
      <c r="H1167" s="297"/>
    </row>
    <row r="1168" spans="2:8" x14ac:dyDescent="0.2">
      <c r="B1168" s="296"/>
      <c r="H1168" s="297"/>
    </row>
    <row r="1169" spans="2:8" x14ac:dyDescent="0.2">
      <c r="B1169" s="296"/>
      <c r="H1169" s="297"/>
    </row>
    <row r="1170" spans="2:8" x14ac:dyDescent="0.2">
      <c r="B1170" s="296"/>
      <c r="H1170" s="297"/>
    </row>
    <row r="1171" spans="2:8" x14ac:dyDescent="0.2">
      <c r="B1171" s="296"/>
      <c r="H1171" s="297"/>
    </row>
    <row r="1172" spans="2:8" x14ac:dyDescent="0.2">
      <c r="B1172" s="296"/>
      <c r="H1172" s="297"/>
    </row>
    <row r="1173" spans="2:8" x14ac:dyDescent="0.2">
      <c r="B1173" s="296"/>
      <c r="H1173" s="297"/>
    </row>
    <row r="1174" spans="2:8" x14ac:dyDescent="0.2">
      <c r="B1174" s="296"/>
      <c r="H1174" s="297"/>
    </row>
    <row r="1175" spans="2:8" x14ac:dyDescent="0.2">
      <c r="B1175" s="296"/>
      <c r="H1175" s="297"/>
    </row>
    <row r="1176" spans="2:8" x14ac:dyDescent="0.2">
      <c r="B1176" s="296"/>
      <c r="H1176" s="297"/>
    </row>
    <row r="1177" spans="2:8" x14ac:dyDescent="0.2">
      <c r="B1177" s="296"/>
      <c r="H1177" s="297"/>
    </row>
    <row r="1178" spans="2:8" x14ac:dyDescent="0.2">
      <c r="B1178" s="296"/>
      <c r="H1178" s="297"/>
    </row>
    <row r="1179" spans="2:8" x14ac:dyDescent="0.2">
      <c r="B1179" s="296"/>
      <c r="H1179" s="297"/>
    </row>
    <row r="1180" spans="2:8" x14ac:dyDescent="0.2">
      <c r="B1180" s="296"/>
      <c r="H1180" s="297"/>
    </row>
    <row r="1181" spans="2:8" x14ac:dyDescent="0.2">
      <c r="B1181" s="296"/>
      <c r="H1181" s="297"/>
    </row>
    <row r="1182" spans="2:8" x14ac:dyDescent="0.2">
      <c r="B1182" s="296"/>
      <c r="H1182" s="297"/>
    </row>
    <row r="1183" spans="2:8" x14ac:dyDescent="0.2">
      <c r="B1183" s="296"/>
      <c r="H1183" s="297"/>
    </row>
    <row r="1184" spans="2:8" x14ac:dyDescent="0.2">
      <c r="B1184" s="296"/>
      <c r="H1184" s="297"/>
    </row>
    <row r="1185" spans="2:8" x14ac:dyDescent="0.2">
      <c r="B1185" s="296"/>
      <c r="H1185" s="297"/>
    </row>
    <row r="1186" spans="2:8" x14ac:dyDescent="0.2">
      <c r="B1186" s="296"/>
      <c r="H1186" s="297"/>
    </row>
    <row r="1187" spans="2:8" x14ac:dyDescent="0.2">
      <c r="B1187" s="296"/>
      <c r="H1187" s="297"/>
    </row>
    <row r="1188" spans="2:8" x14ac:dyDescent="0.2">
      <c r="B1188" s="296"/>
      <c r="H1188" s="297"/>
    </row>
    <row r="1189" spans="2:8" x14ac:dyDescent="0.2">
      <c r="B1189" s="296"/>
      <c r="H1189" s="297"/>
    </row>
    <row r="1190" spans="2:8" x14ac:dyDescent="0.2">
      <c r="B1190" s="296"/>
      <c r="H1190" s="297"/>
    </row>
    <row r="1191" spans="2:8" x14ac:dyDescent="0.2">
      <c r="B1191" s="296"/>
      <c r="H1191" s="297"/>
    </row>
    <row r="1192" spans="2:8" x14ac:dyDescent="0.2">
      <c r="B1192" s="296"/>
      <c r="H1192" s="297"/>
    </row>
    <row r="1193" spans="2:8" x14ac:dyDescent="0.2">
      <c r="B1193" s="296"/>
      <c r="H1193" s="297"/>
    </row>
    <row r="1194" spans="2:8" x14ac:dyDescent="0.2">
      <c r="B1194" s="296"/>
      <c r="H1194" s="297"/>
    </row>
    <row r="1195" spans="2:8" x14ac:dyDescent="0.2">
      <c r="B1195" s="296"/>
      <c r="H1195" s="297"/>
    </row>
    <row r="1196" spans="2:8" x14ac:dyDescent="0.2">
      <c r="B1196" s="296"/>
      <c r="H1196" s="297"/>
    </row>
    <row r="1197" spans="2:8" x14ac:dyDescent="0.2">
      <c r="B1197" s="296"/>
      <c r="H1197" s="297"/>
    </row>
    <row r="1198" spans="2:8" x14ac:dyDescent="0.2">
      <c r="B1198" s="296"/>
      <c r="H1198" s="297"/>
    </row>
    <row r="1199" spans="2:8" x14ac:dyDescent="0.2">
      <c r="B1199" s="296"/>
      <c r="H1199" s="297"/>
    </row>
    <row r="1200" spans="2:8" x14ac:dyDescent="0.2">
      <c r="B1200" s="296"/>
      <c r="H1200" s="297"/>
    </row>
    <row r="1201" spans="2:8" x14ac:dyDescent="0.2">
      <c r="B1201" s="296"/>
      <c r="H1201" s="297"/>
    </row>
    <row r="1202" spans="2:8" x14ac:dyDescent="0.2">
      <c r="B1202" s="296"/>
      <c r="H1202" s="297"/>
    </row>
    <row r="1203" spans="2:8" x14ac:dyDescent="0.2">
      <c r="B1203" s="296"/>
      <c r="H1203" s="297"/>
    </row>
    <row r="1204" spans="2:8" x14ac:dyDescent="0.2">
      <c r="B1204" s="296"/>
      <c r="H1204" s="297"/>
    </row>
    <row r="1205" spans="2:8" x14ac:dyDescent="0.2">
      <c r="B1205" s="296"/>
      <c r="H1205" s="297"/>
    </row>
    <row r="1206" spans="2:8" x14ac:dyDescent="0.2">
      <c r="B1206" s="296"/>
      <c r="H1206" s="297"/>
    </row>
    <row r="1207" spans="2:8" x14ac:dyDescent="0.2">
      <c r="B1207" s="296"/>
      <c r="H1207" s="297"/>
    </row>
    <row r="1208" spans="2:8" x14ac:dyDescent="0.2">
      <c r="B1208" s="296"/>
      <c r="H1208" s="297"/>
    </row>
    <row r="1209" spans="2:8" x14ac:dyDescent="0.2">
      <c r="B1209" s="296"/>
      <c r="H1209" s="297"/>
    </row>
    <row r="1210" spans="2:8" x14ac:dyDescent="0.2">
      <c r="B1210" s="296"/>
      <c r="H1210" s="297"/>
    </row>
    <row r="1211" spans="2:8" x14ac:dyDescent="0.2">
      <c r="B1211" s="296"/>
      <c r="H1211" s="297"/>
    </row>
    <row r="1212" spans="2:8" x14ac:dyDescent="0.2">
      <c r="B1212" s="296"/>
      <c r="H1212" s="297"/>
    </row>
    <row r="1213" spans="2:8" x14ac:dyDescent="0.2">
      <c r="B1213" s="296"/>
      <c r="H1213" s="297"/>
    </row>
    <row r="1214" spans="2:8" x14ac:dyDescent="0.2">
      <c r="B1214" s="296"/>
      <c r="H1214" s="297"/>
    </row>
    <row r="1215" spans="2:8" x14ac:dyDescent="0.2">
      <c r="B1215" s="296"/>
      <c r="H1215" s="297"/>
    </row>
    <row r="1216" spans="2:8" x14ac:dyDescent="0.2">
      <c r="B1216" s="296"/>
      <c r="H1216" s="297"/>
    </row>
    <row r="1217" spans="2:8" x14ac:dyDescent="0.2">
      <c r="B1217" s="296"/>
      <c r="H1217" s="297"/>
    </row>
    <row r="1218" spans="2:8" x14ac:dyDescent="0.2">
      <c r="B1218" s="296"/>
      <c r="H1218" s="297"/>
    </row>
    <row r="1219" spans="2:8" x14ac:dyDescent="0.2">
      <c r="B1219" s="296"/>
      <c r="H1219" s="297"/>
    </row>
    <row r="1220" spans="2:8" x14ac:dyDescent="0.2">
      <c r="B1220" s="296"/>
      <c r="H1220" s="297"/>
    </row>
    <row r="1221" spans="2:8" x14ac:dyDescent="0.2">
      <c r="B1221" s="296"/>
      <c r="H1221" s="297"/>
    </row>
    <row r="1222" spans="2:8" x14ac:dyDescent="0.2">
      <c r="B1222" s="296"/>
      <c r="H1222" s="297"/>
    </row>
    <row r="1223" spans="2:8" x14ac:dyDescent="0.2">
      <c r="B1223" s="296"/>
      <c r="H1223" s="297"/>
    </row>
    <row r="1224" spans="2:8" x14ac:dyDescent="0.2">
      <c r="B1224" s="296"/>
      <c r="H1224" s="297"/>
    </row>
    <row r="1225" spans="2:8" x14ac:dyDescent="0.2">
      <c r="B1225" s="296"/>
      <c r="H1225" s="297"/>
    </row>
    <row r="1226" spans="2:8" x14ac:dyDescent="0.2">
      <c r="B1226" s="296"/>
      <c r="H1226" s="297"/>
    </row>
    <row r="1227" spans="2:8" x14ac:dyDescent="0.2">
      <c r="B1227" s="296"/>
      <c r="H1227" s="297"/>
    </row>
    <row r="1228" spans="2:8" x14ac:dyDescent="0.2">
      <c r="B1228" s="296"/>
      <c r="H1228" s="297"/>
    </row>
    <row r="1229" spans="2:8" x14ac:dyDescent="0.2">
      <c r="B1229" s="296"/>
      <c r="H1229" s="297"/>
    </row>
    <row r="1230" spans="2:8" x14ac:dyDescent="0.2">
      <c r="B1230" s="296"/>
      <c r="H1230" s="297"/>
    </row>
    <row r="1231" spans="2:8" x14ac:dyDescent="0.2">
      <c r="B1231" s="296"/>
      <c r="H1231" s="297"/>
    </row>
    <row r="1232" spans="2:8" x14ac:dyDescent="0.2">
      <c r="B1232" s="296"/>
      <c r="H1232" s="297"/>
    </row>
    <row r="1233" spans="2:8" x14ac:dyDescent="0.2">
      <c r="B1233" s="296"/>
      <c r="H1233" s="297"/>
    </row>
    <row r="1234" spans="2:8" x14ac:dyDescent="0.2">
      <c r="B1234" s="296"/>
      <c r="H1234" s="297"/>
    </row>
    <row r="1235" spans="2:8" x14ac:dyDescent="0.2">
      <c r="B1235" s="296"/>
      <c r="H1235" s="297"/>
    </row>
    <row r="1236" spans="2:8" x14ac:dyDescent="0.2">
      <c r="B1236" s="296"/>
      <c r="H1236" s="297"/>
    </row>
    <row r="1237" spans="2:8" x14ac:dyDescent="0.2">
      <c r="B1237" s="296"/>
      <c r="H1237" s="297"/>
    </row>
    <row r="1238" spans="2:8" x14ac:dyDescent="0.2">
      <c r="B1238" s="296"/>
      <c r="H1238" s="297"/>
    </row>
    <row r="1239" spans="2:8" x14ac:dyDescent="0.2">
      <c r="B1239" s="296"/>
      <c r="H1239" s="297"/>
    </row>
    <row r="1240" spans="2:8" x14ac:dyDescent="0.2">
      <c r="B1240" s="296"/>
      <c r="H1240" s="297"/>
    </row>
    <row r="1241" spans="2:8" x14ac:dyDescent="0.2">
      <c r="B1241" s="296"/>
      <c r="H1241" s="297"/>
    </row>
    <row r="1242" spans="2:8" x14ac:dyDescent="0.2">
      <c r="B1242" s="296"/>
      <c r="H1242" s="297"/>
    </row>
    <row r="1243" spans="2:8" x14ac:dyDescent="0.2">
      <c r="B1243" s="296"/>
      <c r="H1243" s="297"/>
    </row>
    <row r="1244" spans="2:8" x14ac:dyDescent="0.2">
      <c r="B1244" s="296"/>
      <c r="H1244" s="297"/>
    </row>
    <row r="1245" spans="2:8" x14ac:dyDescent="0.2">
      <c r="B1245" s="296"/>
      <c r="H1245" s="297"/>
    </row>
    <row r="1246" spans="2:8" x14ac:dyDescent="0.2">
      <c r="B1246" s="296"/>
      <c r="H1246" s="297"/>
    </row>
    <row r="1247" spans="2:8" x14ac:dyDescent="0.2">
      <c r="B1247" s="296"/>
      <c r="H1247" s="297"/>
    </row>
    <row r="1248" spans="2:8" x14ac:dyDescent="0.2">
      <c r="B1248" s="296"/>
      <c r="H1248" s="297"/>
    </row>
    <row r="1249" spans="2:8" x14ac:dyDescent="0.2">
      <c r="B1249" s="296"/>
      <c r="H1249" s="297"/>
    </row>
    <row r="1250" spans="2:8" x14ac:dyDescent="0.2">
      <c r="B1250" s="296"/>
      <c r="H1250" s="297"/>
    </row>
    <row r="1251" spans="2:8" x14ac:dyDescent="0.2">
      <c r="B1251" s="296"/>
      <c r="H1251" s="297"/>
    </row>
    <row r="1252" spans="2:8" x14ac:dyDescent="0.2">
      <c r="B1252" s="296"/>
      <c r="H1252" s="297"/>
    </row>
    <row r="1253" spans="2:8" x14ac:dyDescent="0.2">
      <c r="B1253" s="296"/>
      <c r="H1253" s="297"/>
    </row>
    <row r="1254" spans="2:8" x14ac:dyDescent="0.2">
      <c r="B1254" s="296"/>
      <c r="H1254" s="297"/>
    </row>
    <row r="1255" spans="2:8" x14ac:dyDescent="0.2">
      <c r="B1255" s="296"/>
      <c r="H1255" s="297"/>
    </row>
    <row r="1256" spans="2:8" x14ac:dyDescent="0.2">
      <c r="B1256" s="296"/>
      <c r="H1256" s="297"/>
    </row>
    <row r="1257" spans="2:8" x14ac:dyDescent="0.2">
      <c r="B1257" s="296"/>
      <c r="H1257" s="297"/>
    </row>
    <row r="1258" spans="2:8" x14ac:dyDescent="0.2">
      <c r="B1258" s="296"/>
      <c r="H1258" s="297"/>
    </row>
    <row r="1259" spans="2:8" x14ac:dyDescent="0.2">
      <c r="B1259" s="296"/>
      <c r="H1259" s="297"/>
    </row>
    <row r="1260" spans="2:8" x14ac:dyDescent="0.2">
      <c r="B1260" s="296"/>
      <c r="H1260" s="297"/>
    </row>
    <row r="1261" spans="2:8" x14ac:dyDescent="0.2">
      <c r="B1261" s="296"/>
      <c r="H1261" s="297"/>
    </row>
    <row r="1262" spans="2:8" x14ac:dyDescent="0.2">
      <c r="B1262" s="296"/>
      <c r="H1262" s="297"/>
    </row>
    <row r="1263" spans="2:8" x14ac:dyDescent="0.2">
      <c r="B1263" s="296"/>
      <c r="H1263" s="297"/>
    </row>
    <row r="1264" spans="2:8" x14ac:dyDescent="0.2">
      <c r="B1264" s="296"/>
      <c r="H1264" s="297"/>
    </row>
    <row r="1265" spans="2:8" x14ac:dyDescent="0.2">
      <c r="B1265" s="296"/>
      <c r="H1265" s="297"/>
    </row>
    <row r="1266" spans="2:8" x14ac:dyDescent="0.2">
      <c r="B1266" s="296"/>
      <c r="H1266" s="297"/>
    </row>
    <row r="1267" spans="2:8" x14ac:dyDescent="0.2">
      <c r="B1267" s="296"/>
      <c r="H1267" s="297"/>
    </row>
    <row r="1268" spans="2:8" x14ac:dyDescent="0.2">
      <c r="B1268" s="296"/>
      <c r="H1268" s="297"/>
    </row>
    <row r="1269" spans="2:8" x14ac:dyDescent="0.2">
      <c r="B1269" s="296"/>
      <c r="H1269" s="297"/>
    </row>
    <row r="1270" spans="2:8" x14ac:dyDescent="0.2">
      <c r="B1270" s="296"/>
      <c r="H1270" s="297"/>
    </row>
    <row r="1271" spans="2:8" x14ac:dyDescent="0.2">
      <c r="B1271" s="296"/>
      <c r="H1271" s="297"/>
    </row>
    <row r="1272" spans="2:8" x14ac:dyDescent="0.2">
      <c r="B1272" s="296"/>
      <c r="H1272" s="297"/>
    </row>
    <row r="1273" spans="2:8" x14ac:dyDescent="0.2">
      <c r="B1273" s="296"/>
      <c r="H1273" s="297"/>
    </row>
    <row r="1274" spans="2:8" x14ac:dyDescent="0.2">
      <c r="B1274" s="296"/>
      <c r="H1274" s="297"/>
    </row>
    <row r="1275" spans="2:8" x14ac:dyDescent="0.2">
      <c r="B1275" s="296"/>
      <c r="H1275" s="297"/>
    </row>
    <row r="1276" spans="2:8" x14ac:dyDescent="0.2">
      <c r="B1276" s="296"/>
      <c r="H1276" s="297"/>
    </row>
    <row r="1277" spans="2:8" x14ac:dyDescent="0.2">
      <c r="B1277" s="296"/>
      <c r="H1277" s="297"/>
    </row>
    <row r="1278" spans="2:8" x14ac:dyDescent="0.2">
      <c r="B1278" s="296"/>
      <c r="H1278" s="297"/>
    </row>
    <row r="1279" spans="2:8" x14ac:dyDescent="0.2">
      <c r="B1279" s="296"/>
      <c r="H1279" s="297"/>
    </row>
    <row r="1280" spans="2:8" x14ac:dyDescent="0.2">
      <c r="B1280" s="296"/>
      <c r="H1280" s="297"/>
    </row>
    <row r="1281" spans="2:8" x14ac:dyDescent="0.2">
      <c r="B1281" s="296"/>
      <c r="H1281" s="297"/>
    </row>
    <row r="1282" spans="2:8" x14ac:dyDescent="0.2">
      <c r="B1282" s="296"/>
      <c r="H1282" s="297"/>
    </row>
    <row r="1283" spans="2:8" x14ac:dyDescent="0.2">
      <c r="B1283" s="296"/>
      <c r="H1283" s="297"/>
    </row>
    <row r="1284" spans="2:8" x14ac:dyDescent="0.2">
      <c r="B1284" s="296"/>
      <c r="H1284" s="297"/>
    </row>
    <row r="1285" spans="2:8" x14ac:dyDescent="0.2">
      <c r="B1285" s="296"/>
      <c r="H1285" s="297"/>
    </row>
    <row r="1286" spans="2:8" x14ac:dyDescent="0.2">
      <c r="B1286" s="296"/>
      <c r="H1286" s="297"/>
    </row>
    <row r="1287" spans="2:8" x14ac:dyDescent="0.2">
      <c r="B1287" s="296"/>
      <c r="H1287" s="297"/>
    </row>
    <row r="1288" spans="2:8" x14ac:dyDescent="0.2">
      <c r="B1288" s="296"/>
      <c r="H1288" s="297"/>
    </row>
    <row r="1289" spans="2:8" x14ac:dyDescent="0.2">
      <c r="B1289" s="296"/>
      <c r="H1289" s="297"/>
    </row>
    <row r="1290" spans="2:8" x14ac:dyDescent="0.2">
      <c r="B1290" s="296"/>
      <c r="H1290" s="297"/>
    </row>
    <row r="1291" spans="2:8" x14ac:dyDescent="0.2">
      <c r="B1291" s="296"/>
      <c r="H1291" s="297"/>
    </row>
    <row r="1292" spans="2:8" x14ac:dyDescent="0.2">
      <c r="B1292" s="296"/>
      <c r="H1292" s="297"/>
    </row>
    <row r="1293" spans="2:8" x14ac:dyDescent="0.2">
      <c r="B1293" s="296"/>
      <c r="H1293" s="297"/>
    </row>
    <row r="1294" spans="2:8" x14ac:dyDescent="0.2">
      <c r="B1294" s="296"/>
      <c r="H1294" s="297"/>
    </row>
    <row r="1295" spans="2:8" x14ac:dyDescent="0.2">
      <c r="B1295" s="296"/>
      <c r="H1295" s="297"/>
    </row>
    <row r="1296" spans="2:8" x14ac:dyDescent="0.2">
      <c r="B1296" s="296"/>
      <c r="H1296" s="297"/>
    </row>
    <row r="1297" spans="2:8" x14ac:dyDescent="0.2">
      <c r="B1297" s="296"/>
      <c r="H1297" s="297"/>
    </row>
    <row r="1298" spans="2:8" x14ac:dyDescent="0.2">
      <c r="B1298" s="296"/>
      <c r="H1298" s="297"/>
    </row>
    <row r="1299" spans="2:8" x14ac:dyDescent="0.2">
      <c r="B1299" s="296"/>
      <c r="H1299" s="297"/>
    </row>
    <row r="1300" spans="2:8" x14ac:dyDescent="0.2">
      <c r="B1300" s="296"/>
      <c r="H1300" s="297"/>
    </row>
    <row r="1301" spans="2:8" x14ac:dyDescent="0.2">
      <c r="B1301" s="296"/>
      <c r="H1301" s="297"/>
    </row>
    <row r="1302" spans="2:8" x14ac:dyDescent="0.2">
      <c r="B1302" s="296"/>
      <c r="H1302" s="297"/>
    </row>
    <row r="1303" spans="2:8" x14ac:dyDescent="0.2">
      <c r="B1303" s="296"/>
      <c r="H1303" s="297"/>
    </row>
    <row r="1304" spans="2:8" x14ac:dyDescent="0.2">
      <c r="B1304" s="296"/>
      <c r="H1304" s="297"/>
    </row>
    <row r="1305" spans="2:8" x14ac:dyDescent="0.2">
      <c r="B1305" s="296"/>
      <c r="H1305" s="297"/>
    </row>
    <row r="1306" spans="2:8" x14ac:dyDescent="0.2">
      <c r="B1306" s="296"/>
      <c r="H1306" s="297"/>
    </row>
    <row r="1307" spans="2:8" x14ac:dyDescent="0.2">
      <c r="B1307" s="296"/>
      <c r="H1307" s="297"/>
    </row>
    <row r="1308" spans="2:8" x14ac:dyDescent="0.2">
      <c r="B1308" s="296"/>
      <c r="H1308" s="297"/>
    </row>
    <row r="1309" spans="2:8" x14ac:dyDescent="0.2">
      <c r="B1309" s="296"/>
      <c r="H1309" s="297"/>
    </row>
    <row r="1310" spans="2:8" x14ac:dyDescent="0.2">
      <c r="B1310" s="296"/>
      <c r="H1310" s="297"/>
    </row>
    <row r="1311" spans="2:8" x14ac:dyDescent="0.2">
      <c r="B1311" s="296"/>
      <c r="H1311" s="297"/>
    </row>
    <row r="1312" spans="2:8" x14ac:dyDescent="0.2">
      <c r="B1312" s="296"/>
      <c r="H1312" s="297"/>
    </row>
    <row r="1313" spans="2:8" x14ac:dyDescent="0.2">
      <c r="B1313" s="296"/>
      <c r="H1313" s="297"/>
    </row>
    <row r="1314" spans="2:8" x14ac:dyDescent="0.2">
      <c r="B1314" s="296"/>
      <c r="H1314" s="297"/>
    </row>
    <row r="1315" spans="2:8" x14ac:dyDescent="0.2">
      <c r="B1315" s="296"/>
      <c r="H1315" s="297"/>
    </row>
    <row r="1316" spans="2:8" x14ac:dyDescent="0.2">
      <c r="B1316" s="296"/>
      <c r="H1316" s="297"/>
    </row>
    <row r="1317" spans="2:8" x14ac:dyDescent="0.2">
      <c r="B1317" s="296"/>
      <c r="H1317" s="297"/>
    </row>
    <row r="1318" spans="2:8" x14ac:dyDescent="0.2">
      <c r="B1318" s="296"/>
      <c r="H1318" s="297"/>
    </row>
    <row r="1319" spans="2:8" x14ac:dyDescent="0.2">
      <c r="B1319" s="296"/>
      <c r="H1319" s="297"/>
    </row>
    <row r="1320" spans="2:8" x14ac:dyDescent="0.2">
      <c r="B1320" s="296"/>
      <c r="H1320" s="297"/>
    </row>
    <row r="1321" spans="2:8" x14ac:dyDescent="0.2">
      <c r="B1321" s="296"/>
      <c r="H1321" s="297"/>
    </row>
    <row r="1322" spans="2:8" x14ac:dyDescent="0.2">
      <c r="B1322" s="296"/>
      <c r="H1322" s="297"/>
    </row>
    <row r="1323" spans="2:8" x14ac:dyDescent="0.2">
      <c r="B1323" s="296"/>
      <c r="H1323" s="297"/>
    </row>
    <row r="1324" spans="2:8" x14ac:dyDescent="0.2">
      <c r="B1324" s="296"/>
      <c r="H1324" s="297"/>
    </row>
    <row r="1325" spans="2:8" x14ac:dyDescent="0.2">
      <c r="B1325" s="296"/>
      <c r="H1325" s="297"/>
    </row>
    <row r="1326" spans="2:8" x14ac:dyDescent="0.2">
      <c r="B1326" s="296"/>
      <c r="H1326" s="297"/>
    </row>
    <row r="1327" spans="2:8" x14ac:dyDescent="0.2">
      <c r="B1327" s="296"/>
      <c r="H1327" s="297"/>
    </row>
    <row r="1328" spans="2:8" x14ac:dyDescent="0.2">
      <c r="B1328" s="296"/>
      <c r="H1328" s="297"/>
    </row>
    <row r="1329" spans="2:8" x14ac:dyDescent="0.2">
      <c r="B1329" s="296"/>
      <c r="H1329" s="297"/>
    </row>
    <row r="1330" spans="2:8" x14ac:dyDescent="0.2">
      <c r="B1330" s="296"/>
      <c r="H1330" s="297"/>
    </row>
    <row r="1331" spans="2:8" x14ac:dyDescent="0.2">
      <c r="B1331" s="296"/>
      <c r="H1331" s="297"/>
    </row>
    <row r="1332" spans="2:8" x14ac:dyDescent="0.2">
      <c r="B1332" s="296"/>
      <c r="H1332" s="297"/>
    </row>
    <row r="1333" spans="2:8" x14ac:dyDescent="0.2">
      <c r="B1333" s="296"/>
      <c r="H1333" s="297"/>
    </row>
    <row r="1334" spans="2:8" x14ac:dyDescent="0.2">
      <c r="B1334" s="296"/>
      <c r="H1334" s="297"/>
    </row>
    <row r="1335" spans="2:8" x14ac:dyDescent="0.2">
      <c r="B1335" s="296"/>
      <c r="H1335" s="297"/>
    </row>
    <row r="1336" spans="2:8" x14ac:dyDescent="0.2">
      <c r="B1336" s="296"/>
      <c r="H1336" s="297"/>
    </row>
    <row r="1337" spans="2:8" x14ac:dyDescent="0.2">
      <c r="B1337" s="296"/>
      <c r="H1337" s="297"/>
    </row>
    <row r="1338" spans="2:8" x14ac:dyDescent="0.2">
      <c r="B1338" s="296"/>
      <c r="H1338" s="297"/>
    </row>
    <row r="1339" spans="2:8" x14ac:dyDescent="0.2">
      <c r="B1339" s="296"/>
      <c r="H1339" s="297"/>
    </row>
    <row r="1340" spans="2:8" x14ac:dyDescent="0.2">
      <c r="B1340" s="296"/>
      <c r="H1340" s="297"/>
    </row>
    <row r="1341" spans="2:8" x14ac:dyDescent="0.2">
      <c r="B1341" s="296"/>
      <c r="H1341" s="297"/>
    </row>
    <row r="1342" spans="2:8" x14ac:dyDescent="0.2">
      <c r="B1342" s="296"/>
      <c r="H1342" s="297"/>
    </row>
    <row r="1343" spans="2:8" x14ac:dyDescent="0.2">
      <c r="B1343" s="296"/>
      <c r="H1343" s="297"/>
    </row>
    <row r="1344" spans="2:8" x14ac:dyDescent="0.2">
      <c r="B1344" s="296"/>
      <c r="H1344" s="297"/>
    </row>
    <row r="1345" spans="2:8" x14ac:dyDescent="0.2">
      <c r="B1345" s="296"/>
      <c r="H1345" s="297"/>
    </row>
    <row r="1346" spans="2:8" x14ac:dyDescent="0.2">
      <c r="B1346" s="296"/>
      <c r="H1346" s="297"/>
    </row>
    <row r="1347" spans="2:8" x14ac:dyDescent="0.2">
      <c r="B1347" s="296"/>
      <c r="H1347" s="297"/>
    </row>
    <row r="1348" spans="2:8" x14ac:dyDescent="0.2">
      <c r="B1348" s="296"/>
      <c r="H1348" s="297"/>
    </row>
    <row r="1349" spans="2:8" x14ac:dyDescent="0.2">
      <c r="B1349" s="296"/>
      <c r="H1349" s="297"/>
    </row>
    <row r="1350" spans="2:8" x14ac:dyDescent="0.2">
      <c r="B1350" s="296"/>
      <c r="H1350" s="297"/>
    </row>
    <row r="1351" spans="2:8" x14ac:dyDescent="0.2">
      <c r="B1351" s="296"/>
      <c r="H1351" s="297"/>
    </row>
    <row r="1352" spans="2:8" x14ac:dyDescent="0.2">
      <c r="B1352" s="296"/>
      <c r="H1352" s="297"/>
    </row>
    <row r="1353" spans="2:8" x14ac:dyDescent="0.2">
      <c r="B1353" s="296"/>
      <c r="H1353" s="297"/>
    </row>
    <row r="1354" spans="2:8" x14ac:dyDescent="0.2">
      <c r="B1354" s="296"/>
      <c r="H1354" s="297"/>
    </row>
    <row r="1355" spans="2:8" x14ac:dyDescent="0.2">
      <c r="B1355" s="296"/>
      <c r="H1355" s="297"/>
    </row>
    <row r="1356" spans="2:8" x14ac:dyDescent="0.2">
      <c r="B1356" s="296"/>
      <c r="H1356" s="297"/>
    </row>
    <row r="1357" spans="2:8" x14ac:dyDescent="0.2">
      <c r="B1357" s="296"/>
      <c r="H1357" s="297"/>
    </row>
    <row r="1358" spans="2:8" x14ac:dyDescent="0.2">
      <c r="B1358" s="296"/>
      <c r="H1358" s="297"/>
    </row>
    <row r="1359" spans="2:8" x14ac:dyDescent="0.2">
      <c r="B1359" s="296"/>
      <c r="H1359" s="297"/>
    </row>
    <row r="1360" spans="2:8" x14ac:dyDescent="0.2">
      <c r="B1360" s="296"/>
      <c r="H1360" s="297"/>
    </row>
    <row r="1361" spans="2:8" x14ac:dyDescent="0.2">
      <c r="B1361" s="296"/>
      <c r="H1361" s="297"/>
    </row>
    <row r="1362" spans="2:8" x14ac:dyDescent="0.2">
      <c r="B1362" s="296"/>
      <c r="H1362" s="297"/>
    </row>
    <row r="1363" spans="2:8" x14ac:dyDescent="0.2">
      <c r="B1363" s="296"/>
      <c r="H1363" s="297"/>
    </row>
    <row r="1364" spans="2:8" x14ac:dyDescent="0.2">
      <c r="B1364" s="296"/>
      <c r="H1364" s="297"/>
    </row>
    <row r="1365" spans="2:8" x14ac:dyDescent="0.2">
      <c r="B1365" s="296"/>
      <c r="H1365" s="297"/>
    </row>
    <row r="1366" spans="2:8" x14ac:dyDescent="0.2">
      <c r="B1366" s="296"/>
      <c r="H1366" s="297"/>
    </row>
    <row r="1367" spans="2:8" x14ac:dyDescent="0.2">
      <c r="B1367" s="296"/>
      <c r="H1367" s="297"/>
    </row>
    <row r="1368" spans="2:8" x14ac:dyDescent="0.2">
      <c r="B1368" s="296"/>
      <c r="H1368" s="297"/>
    </row>
    <row r="1369" spans="2:8" x14ac:dyDescent="0.2">
      <c r="B1369" s="296"/>
      <c r="H1369" s="297"/>
    </row>
    <row r="1370" spans="2:8" x14ac:dyDescent="0.2">
      <c r="B1370" s="296"/>
      <c r="H1370" s="297"/>
    </row>
    <row r="1371" spans="2:8" x14ac:dyDescent="0.2">
      <c r="B1371" s="296"/>
      <c r="H1371" s="297"/>
    </row>
    <row r="1372" spans="2:8" x14ac:dyDescent="0.2">
      <c r="B1372" s="296"/>
      <c r="H1372" s="297"/>
    </row>
    <row r="1373" spans="2:8" x14ac:dyDescent="0.2">
      <c r="B1373" s="296"/>
      <c r="H1373" s="297"/>
    </row>
    <row r="1374" spans="2:8" x14ac:dyDescent="0.2">
      <c r="B1374" s="296"/>
      <c r="H1374" s="297"/>
    </row>
    <row r="1375" spans="2:8" x14ac:dyDescent="0.2">
      <c r="B1375" s="296"/>
      <c r="H1375" s="297"/>
    </row>
    <row r="1376" spans="2:8" x14ac:dyDescent="0.2">
      <c r="B1376" s="296"/>
      <c r="H1376" s="297"/>
    </row>
    <row r="1377" spans="2:8" x14ac:dyDescent="0.2">
      <c r="B1377" s="296"/>
      <c r="H1377" s="297"/>
    </row>
    <row r="1378" spans="2:8" x14ac:dyDescent="0.2">
      <c r="B1378" s="296"/>
      <c r="H1378" s="297"/>
    </row>
    <row r="1379" spans="2:8" x14ac:dyDescent="0.2">
      <c r="B1379" s="296"/>
      <c r="H1379" s="297"/>
    </row>
    <row r="1380" spans="2:8" x14ac:dyDescent="0.2">
      <c r="B1380" s="296"/>
      <c r="H1380" s="297"/>
    </row>
    <row r="1381" spans="2:8" x14ac:dyDescent="0.2">
      <c r="B1381" s="296"/>
      <c r="H1381" s="297"/>
    </row>
    <row r="1382" spans="2:8" x14ac:dyDescent="0.2">
      <c r="B1382" s="296"/>
      <c r="H1382" s="297"/>
    </row>
    <row r="1383" spans="2:8" x14ac:dyDescent="0.2">
      <c r="B1383" s="296"/>
      <c r="H1383" s="297"/>
    </row>
    <row r="1384" spans="2:8" x14ac:dyDescent="0.2">
      <c r="B1384" s="296"/>
      <c r="H1384" s="297"/>
    </row>
    <row r="1385" spans="2:8" x14ac:dyDescent="0.2">
      <c r="B1385" s="296"/>
      <c r="H1385" s="297"/>
    </row>
    <row r="1386" spans="2:8" x14ac:dyDescent="0.2">
      <c r="B1386" s="296"/>
      <c r="H1386" s="297"/>
    </row>
    <row r="1387" spans="2:8" x14ac:dyDescent="0.2">
      <c r="B1387" s="296"/>
      <c r="H1387" s="297"/>
    </row>
    <row r="1388" spans="2:8" x14ac:dyDescent="0.2">
      <c r="B1388" s="296"/>
      <c r="H1388" s="297"/>
    </row>
    <row r="1389" spans="2:8" x14ac:dyDescent="0.2">
      <c r="B1389" s="296"/>
      <c r="H1389" s="297"/>
    </row>
    <row r="1390" spans="2:8" x14ac:dyDescent="0.2">
      <c r="B1390" s="296"/>
      <c r="H1390" s="297"/>
    </row>
    <row r="1391" spans="2:8" x14ac:dyDescent="0.2">
      <c r="B1391" s="296"/>
      <c r="H1391" s="297"/>
    </row>
    <row r="1392" spans="2:8" x14ac:dyDescent="0.2">
      <c r="B1392" s="296"/>
      <c r="H1392" s="297"/>
    </row>
    <row r="1393" spans="2:8" x14ac:dyDescent="0.2">
      <c r="B1393" s="296"/>
      <c r="H1393" s="297"/>
    </row>
    <row r="1394" spans="2:8" x14ac:dyDescent="0.2">
      <c r="B1394" s="296"/>
      <c r="H1394" s="297"/>
    </row>
    <row r="1395" spans="2:8" x14ac:dyDescent="0.2">
      <c r="B1395" s="296"/>
      <c r="H1395" s="297"/>
    </row>
    <row r="1396" spans="2:8" x14ac:dyDescent="0.2">
      <c r="B1396" s="296"/>
      <c r="H1396" s="297"/>
    </row>
    <row r="1397" spans="2:8" x14ac:dyDescent="0.2">
      <c r="B1397" s="296"/>
      <c r="H1397" s="297"/>
    </row>
    <row r="1398" spans="2:8" x14ac:dyDescent="0.2">
      <c r="B1398" s="296"/>
      <c r="H1398" s="297"/>
    </row>
    <row r="1399" spans="2:8" x14ac:dyDescent="0.2">
      <c r="B1399" s="296"/>
      <c r="H1399" s="297"/>
    </row>
    <row r="1400" spans="2:8" x14ac:dyDescent="0.2">
      <c r="B1400" s="296"/>
      <c r="H1400" s="297"/>
    </row>
    <row r="1401" spans="2:8" x14ac:dyDescent="0.2">
      <c r="B1401" s="296"/>
      <c r="H1401" s="297"/>
    </row>
    <row r="1402" spans="2:8" x14ac:dyDescent="0.2">
      <c r="B1402" s="296"/>
      <c r="H1402" s="297"/>
    </row>
    <row r="1403" spans="2:8" x14ac:dyDescent="0.2">
      <c r="B1403" s="296"/>
      <c r="H1403" s="297"/>
    </row>
    <row r="1404" spans="2:8" x14ac:dyDescent="0.2">
      <c r="B1404" s="296"/>
      <c r="H1404" s="297"/>
    </row>
    <row r="1405" spans="2:8" x14ac:dyDescent="0.2">
      <c r="B1405" s="296"/>
      <c r="H1405" s="297"/>
    </row>
    <row r="1406" spans="2:8" x14ac:dyDescent="0.2">
      <c r="B1406" s="296"/>
      <c r="H1406" s="297"/>
    </row>
    <row r="1407" spans="2:8" x14ac:dyDescent="0.2">
      <c r="B1407" s="296"/>
      <c r="H1407" s="297"/>
    </row>
    <row r="1408" spans="2:8" x14ac:dyDescent="0.2">
      <c r="B1408" s="296"/>
      <c r="H1408" s="297"/>
    </row>
    <row r="1409" spans="2:8" x14ac:dyDescent="0.2">
      <c r="B1409" s="296"/>
      <c r="H1409" s="297"/>
    </row>
    <row r="1410" spans="2:8" x14ac:dyDescent="0.2">
      <c r="B1410" s="296"/>
      <c r="H1410" s="297"/>
    </row>
    <row r="1411" spans="2:8" x14ac:dyDescent="0.2">
      <c r="B1411" s="296"/>
      <c r="H1411" s="297"/>
    </row>
    <row r="1412" spans="2:8" x14ac:dyDescent="0.2">
      <c r="B1412" s="296"/>
      <c r="H1412" s="297"/>
    </row>
    <row r="1413" spans="2:8" x14ac:dyDescent="0.2">
      <c r="B1413" s="296"/>
      <c r="H1413" s="297"/>
    </row>
    <row r="1414" spans="2:8" x14ac:dyDescent="0.2">
      <c r="B1414" s="296"/>
      <c r="H1414" s="297"/>
    </row>
    <row r="1415" spans="2:8" x14ac:dyDescent="0.2">
      <c r="B1415" s="296"/>
      <c r="H1415" s="297"/>
    </row>
    <row r="1416" spans="2:8" x14ac:dyDescent="0.2">
      <c r="B1416" s="296"/>
      <c r="H1416" s="297"/>
    </row>
    <row r="1417" spans="2:8" x14ac:dyDescent="0.2">
      <c r="B1417" s="296"/>
      <c r="H1417" s="297"/>
    </row>
    <row r="1418" spans="2:8" x14ac:dyDescent="0.2">
      <c r="B1418" s="296"/>
      <c r="H1418" s="297"/>
    </row>
    <row r="1419" spans="2:8" x14ac:dyDescent="0.2">
      <c r="B1419" s="296"/>
      <c r="H1419" s="297"/>
    </row>
    <row r="1420" spans="2:8" x14ac:dyDescent="0.2">
      <c r="B1420" s="296"/>
      <c r="H1420" s="297"/>
    </row>
    <row r="1421" spans="2:8" x14ac:dyDescent="0.2">
      <c r="B1421" s="296"/>
      <c r="H1421" s="297"/>
    </row>
    <row r="1422" spans="2:8" x14ac:dyDescent="0.2">
      <c r="B1422" s="296"/>
      <c r="H1422" s="297"/>
    </row>
    <row r="1423" spans="2:8" x14ac:dyDescent="0.2">
      <c r="B1423" s="296"/>
      <c r="H1423" s="297"/>
    </row>
    <row r="1424" spans="2:8" x14ac:dyDescent="0.2">
      <c r="B1424" s="296"/>
      <c r="H1424" s="297"/>
    </row>
    <row r="1425" spans="2:8" x14ac:dyDescent="0.2">
      <c r="B1425" s="296"/>
      <c r="H1425" s="297"/>
    </row>
    <row r="1426" spans="2:8" x14ac:dyDescent="0.2">
      <c r="B1426" s="296"/>
      <c r="H1426" s="297"/>
    </row>
    <row r="1427" spans="2:8" x14ac:dyDescent="0.2">
      <c r="B1427" s="296"/>
      <c r="H1427" s="297"/>
    </row>
    <row r="1428" spans="2:8" x14ac:dyDescent="0.2">
      <c r="B1428" s="296"/>
      <c r="H1428" s="297"/>
    </row>
    <row r="1429" spans="2:8" x14ac:dyDescent="0.2">
      <c r="B1429" s="296"/>
      <c r="H1429" s="297"/>
    </row>
    <row r="1430" spans="2:8" x14ac:dyDescent="0.2">
      <c r="B1430" s="296"/>
      <c r="H1430" s="297"/>
    </row>
    <row r="1431" spans="2:8" x14ac:dyDescent="0.2">
      <c r="B1431" s="296"/>
      <c r="H1431" s="297"/>
    </row>
    <row r="1432" spans="2:8" x14ac:dyDescent="0.2">
      <c r="B1432" s="296"/>
      <c r="H1432" s="297"/>
    </row>
    <row r="1433" spans="2:8" x14ac:dyDescent="0.2">
      <c r="B1433" s="296"/>
      <c r="H1433" s="297"/>
    </row>
    <row r="1434" spans="2:8" x14ac:dyDescent="0.2">
      <c r="B1434" s="296"/>
      <c r="H1434" s="297"/>
    </row>
    <row r="1435" spans="2:8" x14ac:dyDescent="0.2">
      <c r="B1435" s="296"/>
      <c r="H1435" s="297"/>
    </row>
    <row r="1436" spans="2:8" x14ac:dyDescent="0.2">
      <c r="B1436" s="296"/>
      <c r="H1436" s="297"/>
    </row>
    <row r="1437" spans="2:8" x14ac:dyDescent="0.2">
      <c r="B1437" s="296"/>
      <c r="H1437" s="297"/>
    </row>
    <row r="1438" spans="2:8" x14ac:dyDescent="0.2">
      <c r="B1438" s="296"/>
      <c r="H1438" s="297"/>
    </row>
    <row r="1439" spans="2:8" x14ac:dyDescent="0.2">
      <c r="B1439" s="296"/>
      <c r="H1439" s="297"/>
    </row>
    <row r="1440" spans="2:8" x14ac:dyDescent="0.2">
      <c r="B1440" s="296"/>
      <c r="H1440" s="297"/>
    </row>
    <row r="1441" spans="2:8" x14ac:dyDescent="0.2">
      <c r="B1441" s="296"/>
      <c r="H1441" s="297"/>
    </row>
    <row r="1442" spans="2:8" x14ac:dyDescent="0.2">
      <c r="B1442" s="296"/>
      <c r="H1442" s="297"/>
    </row>
    <row r="1443" spans="2:8" x14ac:dyDescent="0.2">
      <c r="B1443" s="296"/>
      <c r="H1443" s="297"/>
    </row>
    <row r="1444" spans="2:8" x14ac:dyDescent="0.2">
      <c r="B1444" s="296"/>
      <c r="H1444" s="297"/>
    </row>
    <row r="1445" spans="2:8" x14ac:dyDescent="0.2">
      <c r="B1445" s="296"/>
      <c r="H1445" s="297"/>
    </row>
    <row r="1446" spans="2:8" x14ac:dyDescent="0.2">
      <c r="B1446" s="296"/>
      <c r="H1446" s="297"/>
    </row>
    <row r="1447" spans="2:8" x14ac:dyDescent="0.2">
      <c r="B1447" s="296"/>
      <c r="H1447" s="297"/>
    </row>
    <row r="1448" spans="2:8" x14ac:dyDescent="0.2">
      <c r="B1448" s="296"/>
      <c r="H1448" s="297"/>
    </row>
    <row r="1449" spans="2:8" x14ac:dyDescent="0.2">
      <c r="B1449" s="296"/>
      <c r="H1449" s="297"/>
    </row>
    <row r="1450" spans="2:8" x14ac:dyDescent="0.2">
      <c r="B1450" s="296"/>
      <c r="H1450" s="297"/>
    </row>
    <row r="1451" spans="2:8" x14ac:dyDescent="0.2">
      <c r="B1451" s="296"/>
      <c r="H1451" s="297"/>
    </row>
    <row r="1452" spans="2:8" x14ac:dyDescent="0.2">
      <c r="B1452" s="296"/>
      <c r="H1452" s="297"/>
    </row>
    <row r="1453" spans="2:8" x14ac:dyDescent="0.2">
      <c r="B1453" s="296"/>
      <c r="H1453" s="297"/>
    </row>
    <row r="1454" spans="2:8" x14ac:dyDescent="0.2">
      <c r="B1454" s="296"/>
      <c r="H1454" s="297"/>
    </row>
    <row r="1455" spans="2:8" x14ac:dyDescent="0.2">
      <c r="B1455" s="296"/>
      <c r="H1455" s="297"/>
    </row>
    <row r="1456" spans="2:8" x14ac:dyDescent="0.2">
      <c r="B1456" s="296"/>
      <c r="H1456" s="297"/>
    </row>
    <row r="1457" spans="2:8" x14ac:dyDescent="0.2">
      <c r="B1457" s="296"/>
      <c r="H1457" s="297"/>
    </row>
    <row r="1458" spans="2:8" x14ac:dyDescent="0.2">
      <c r="B1458" s="296"/>
      <c r="H1458" s="297"/>
    </row>
    <row r="1459" spans="2:8" x14ac:dyDescent="0.2">
      <c r="B1459" s="296"/>
      <c r="H1459" s="297"/>
    </row>
    <row r="1460" spans="2:8" x14ac:dyDescent="0.2">
      <c r="B1460" s="296"/>
      <c r="H1460" s="297"/>
    </row>
    <row r="1461" spans="2:8" x14ac:dyDescent="0.2">
      <c r="B1461" s="296"/>
      <c r="H1461" s="297"/>
    </row>
    <row r="1462" spans="2:8" x14ac:dyDescent="0.2">
      <c r="B1462" s="296"/>
      <c r="H1462" s="297"/>
    </row>
    <row r="1463" spans="2:8" x14ac:dyDescent="0.2">
      <c r="B1463" s="296"/>
      <c r="H1463" s="297"/>
    </row>
    <row r="1464" spans="2:8" x14ac:dyDescent="0.2">
      <c r="B1464" s="296"/>
      <c r="H1464" s="297"/>
    </row>
    <row r="1465" spans="2:8" x14ac:dyDescent="0.2">
      <c r="B1465" s="296"/>
      <c r="H1465" s="297"/>
    </row>
    <row r="1466" spans="2:8" x14ac:dyDescent="0.2">
      <c r="B1466" s="296"/>
      <c r="H1466" s="297"/>
    </row>
    <row r="1467" spans="2:8" x14ac:dyDescent="0.2">
      <c r="B1467" s="296"/>
      <c r="H1467" s="297"/>
    </row>
    <row r="1468" spans="2:8" x14ac:dyDescent="0.2">
      <c r="B1468" s="296"/>
      <c r="H1468" s="297"/>
    </row>
    <row r="1469" spans="2:8" x14ac:dyDescent="0.2">
      <c r="B1469" s="296"/>
      <c r="H1469" s="297"/>
    </row>
    <row r="1470" spans="2:8" x14ac:dyDescent="0.2">
      <c r="B1470" s="296"/>
      <c r="H1470" s="297"/>
    </row>
    <row r="1471" spans="2:8" x14ac:dyDescent="0.2">
      <c r="B1471" s="296"/>
      <c r="H1471" s="297"/>
    </row>
    <row r="1472" spans="2:8" x14ac:dyDescent="0.2">
      <c r="B1472" s="296"/>
      <c r="H1472" s="297"/>
    </row>
    <row r="1473" spans="2:8" x14ac:dyDescent="0.2">
      <c r="B1473" s="296"/>
      <c r="H1473" s="297"/>
    </row>
    <row r="1474" spans="2:8" x14ac:dyDescent="0.2">
      <c r="B1474" s="296"/>
      <c r="H1474" s="297"/>
    </row>
    <row r="1475" spans="2:8" x14ac:dyDescent="0.2">
      <c r="B1475" s="296"/>
      <c r="H1475" s="297"/>
    </row>
    <row r="1476" spans="2:8" x14ac:dyDescent="0.2">
      <c r="B1476" s="296"/>
      <c r="H1476" s="297"/>
    </row>
    <row r="1477" spans="2:8" x14ac:dyDescent="0.2">
      <c r="B1477" s="296"/>
      <c r="H1477" s="297"/>
    </row>
    <row r="1478" spans="2:8" x14ac:dyDescent="0.2">
      <c r="B1478" s="296"/>
      <c r="H1478" s="297"/>
    </row>
    <row r="1479" spans="2:8" x14ac:dyDescent="0.2">
      <c r="B1479" s="296"/>
      <c r="H1479" s="297"/>
    </row>
    <row r="1480" spans="2:8" x14ac:dyDescent="0.2">
      <c r="B1480" s="296"/>
      <c r="H1480" s="297"/>
    </row>
    <row r="1481" spans="2:8" x14ac:dyDescent="0.2">
      <c r="B1481" s="296"/>
      <c r="H1481" s="297"/>
    </row>
    <row r="1482" spans="2:8" x14ac:dyDescent="0.2">
      <c r="B1482" s="296"/>
      <c r="H1482" s="297"/>
    </row>
    <row r="1483" spans="2:8" x14ac:dyDescent="0.2">
      <c r="B1483" s="296"/>
      <c r="H1483" s="297"/>
    </row>
    <row r="1484" spans="2:8" x14ac:dyDescent="0.2">
      <c r="B1484" s="296"/>
      <c r="H1484" s="297"/>
    </row>
    <row r="1485" spans="2:8" x14ac:dyDescent="0.2">
      <c r="B1485" s="296"/>
      <c r="H1485" s="297"/>
    </row>
    <row r="1486" spans="2:8" x14ac:dyDescent="0.2">
      <c r="B1486" s="296"/>
      <c r="H1486" s="297"/>
    </row>
    <row r="1487" spans="2:8" x14ac:dyDescent="0.2">
      <c r="B1487" s="296"/>
      <c r="H1487" s="297"/>
    </row>
    <row r="1488" spans="2:8" x14ac:dyDescent="0.2">
      <c r="B1488" s="296"/>
      <c r="H1488" s="297"/>
    </row>
    <row r="1489" spans="2:8" x14ac:dyDescent="0.2">
      <c r="B1489" s="296"/>
      <c r="H1489" s="297"/>
    </row>
    <row r="1490" spans="2:8" x14ac:dyDescent="0.2">
      <c r="B1490" s="296"/>
      <c r="H1490" s="297"/>
    </row>
    <row r="1491" spans="2:8" x14ac:dyDescent="0.2">
      <c r="B1491" s="296"/>
      <c r="H1491" s="297"/>
    </row>
    <row r="1492" spans="2:8" x14ac:dyDescent="0.2">
      <c r="B1492" s="296"/>
      <c r="H1492" s="297"/>
    </row>
    <row r="1493" spans="2:8" x14ac:dyDescent="0.2">
      <c r="B1493" s="296"/>
      <c r="H1493" s="297"/>
    </row>
    <row r="1494" spans="2:8" x14ac:dyDescent="0.2">
      <c r="B1494" s="296"/>
      <c r="H1494" s="297"/>
    </row>
    <row r="1495" spans="2:8" x14ac:dyDescent="0.2">
      <c r="B1495" s="296"/>
      <c r="H1495" s="297"/>
    </row>
    <row r="1496" spans="2:8" x14ac:dyDescent="0.2">
      <c r="B1496" s="296"/>
      <c r="H1496" s="297"/>
    </row>
    <row r="1497" spans="2:8" x14ac:dyDescent="0.2">
      <c r="B1497" s="296"/>
      <c r="H1497" s="297"/>
    </row>
    <row r="1498" spans="2:8" x14ac:dyDescent="0.2">
      <c r="B1498" s="296"/>
      <c r="H1498" s="297"/>
    </row>
    <row r="1499" spans="2:8" x14ac:dyDescent="0.2">
      <c r="B1499" s="296"/>
      <c r="H1499" s="297"/>
    </row>
    <row r="1500" spans="2:8" x14ac:dyDescent="0.2">
      <c r="B1500" s="296"/>
      <c r="H1500" s="297"/>
    </row>
    <row r="1501" spans="2:8" x14ac:dyDescent="0.2">
      <c r="B1501" s="296"/>
      <c r="H1501" s="297"/>
    </row>
    <row r="1502" spans="2:8" x14ac:dyDescent="0.2">
      <c r="B1502" s="296"/>
      <c r="H1502" s="297"/>
    </row>
    <row r="1503" spans="2:8" x14ac:dyDescent="0.2">
      <c r="B1503" s="296"/>
      <c r="H1503" s="297"/>
    </row>
    <row r="1504" spans="2:8" x14ac:dyDescent="0.2">
      <c r="B1504" s="296"/>
      <c r="H1504" s="297"/>
    </row>
    <row r="1505" spans="2:8" x14ac:dyDescent="0.2">
      <c r="B1505" s="296"/>
      <c r="H1505" s="297"/>
    </row>
    <row r="1506" spans="2:8" x14ac:dyDescent="0.2">
      <c r="B1506" s="296"/>
      <c r="H1506" s="297"/>
    </row>
    <row r="1507" spans="2:8" x14ac:dyDescent="0.2">
      <c r="B1507" s="296"/>
      <c r="H1507" s="297"/>
    </row>
    <row r="1508" spans="2:8" x14ac:dyDescent="0.2">
      <c r="B1508" s="296"/>
      <c r="H1508" s="297"/>
    </row>
    <row r="1509" spans="2:8" x14ac:dyDescent="0.2">
      <c r="B1509" s="296"/>
      <c r="H1509" s="297"/>
    </row>
    <row r="1510" spans="2:8" x14ac:dyDescent="0.2">
      <c r="B1510" s="296"/>
      <c r="H1510" s="297"/>
    </row>
    <row r="1511" spans="2:8" x14ac:dyDescent="0.2">
      <c r="B1511" s="296"/>
      <c r="H1511" s="297"/>
    </row>
    <row r="1512" spans="2:8" x14ac:dyDescent="0.2">
      <c r="B1512" s="296"/>
      <c r="H1512" s="297"/>
    </row>
    <row r="1513" spans="2:8" x14ac:dyDescent="0.2">
      <c r="B1513" s="296"/>
      <c r="H1513" s="297"/>
    </row>
    <row r="1514" spans="2:8" x14ac:dyDescent="0.2">
      <c r="B1514" s="296"/>
      <c r="H1514" s="297"/>
    </row>
    <row r="1515" spans="2:8" x14ac:dyDescent="0.2">
      <c r="B1515" s="296"/>
      <c r="H1515" s="297"/>
    </row>
    <row r="1516" spans="2:8" x14ac:dyDescent="0.2">
      <c r="B1516" s="296"/>
      <c r="H1516" s="297"/>
    </row>
    <row r="1517" spans="2:8" x14ac:dyDescent="0.2">
      <c r="B1517" s="296"/>
      <c r="H1517" s="297"/>
    </row>
    <row r="1518" spans="2:8" x14ac:dyDescent="0.2">
      <c r="B1518" s="296"/>
      <c r="H1518" s="297"/>
    </row>
    <row r="1519" spans="2:8" x14ac:dyDescent="0.2">
      <c r="B1519" s="296"/>
      <c r="H1519" s="297"/>
    </row>
    <row r="1520" spans="2:8" x14ac:dyDescent="0.2">
      <c r="B1520" s="296"/>
      <c r="H1520" s="297"/>
    </row>
    <row r="1521" spans="2:8" x14ac:dyDescent="0.2">
      <c r="B1521" s="296"/>
      <c r="H1521" s="297"/>
    </row>
    <row r="1522" spans="2:8" x14ac:dyDescent="0.2">
      <c r="B1522" s="296"/>
      <c r="H1522" s="297"/>
    </row>
    <row r="1523" spans="2:8" x14ac:dyDescent="0.2">
      <c r="B1523" s="296"/>
      <c r="H1523" s="297"/>
    </row>
    <row r="1524" spans="2:8" x14ac:dyDescent="0.2">
      <c r="B1524" s="296"/>
      <c r="H1524" s="297"/>
    </row>
    <row r="1525" spans="2:8" x14ac:dyDescent="0.2">
      <c r="B1525" s="296"/>
      <c r="H1525" s="297"/>
    </row>
    <row r="1526" spans="2:8" x14ac:dyDescent="0.2">
      <c r="B1526" s="296"/>
      <c r="H1526" s="297"/>
    </row>
    <row r="1527" spans="2:8" x14ac:dyDescent="0.2">
      <c r="B1527" s="296"/>
      <c r="H1527" s="297"/>
    </row>
    <row r="1528" spans="2:8" x14ac:dyDescent="0.2">
      <c r="B1528" s="296"/>
      <c r="H1528" s="297"/>
    </row>
    <row r="1529" spans="2:8" x14ac:dyDescent="0.2">
      <c r="B1529" s="296"/>
      <c r="H1529" s="297"/>
    </row>
    <row r="1530" spans="2:8" x14ac:dyDescent="0.2">
      <c r="B1530" s="296"/>
      <c r="H1530" s="297"/>
    </row>
    <row r="1531" spans="2:8" x14ac:dyDescent="0.2">
      <c r="B1531" s="296"/>
      <c r="H1531" s="297"/>
    </row>
    <row r="1532" spans="2:8" x14ac:dyDescent="0.2">
      <c r="B1532" s="296"/>
      <c r="H1532" s="297"/>
    </row>
    <row r="1533" spans="2:8" x14ac:dyDescent="0.2">
      <c r="B1533" s="296"/>
      <c r="H1533" s="297"/>
    </row>
    <row r="1534" spans="2:8" x14ac:dyDescent="0.2">
      <c r="B1534" s="296"/>
      <c r="H1534" s="297"/>
    </row>
    <row r="1535" spans="2:8" x14ac:dyDescent="0.2">
      <c r="B1535" s="296"/>
      <c r="H1535" s="297"/>
    </row>
    <row r="1536" spans="2:8" x14ac:dyDescent="0.2">
      <c r="B1536" s="296"/>
      <c r="H1536" s="297"/>
    </row>
    <row r="1537" spans="2:8" x14ac:dyDescent="0.2">
      <c r="B1537" s="296"/>
      <c r="H1537" s="297"/>
    </row>
    <row r="1538" spans="2:8" x14ac:dyDescent="0.2">
      <c r="B1538" s="296"/>
      <c r="H1538" s="297"/>
    </row>
    <row r="1539" spans="2:8" x14ac:dyDescent="0.2">
      <c r="B1539" s="296"/>
      <c r="H1539" s="297"/>
    </row>
    <row r="1540" spans="2:8" x14ac:dyDescent="0.2">
      <c r="B1540" s="296"/>
      <c r="H1540" s="297"/>
    </row>
    <row r="1541" spans="2:8" x14ac:dyDescent="0.2">
      <c r="B1541" s="296"/>
      <c r="H1541" s="297"/>
    </row>
    <row r="1542" spans="2:8" x14ac:dyDescent="0.2">
      <c r="B1542" s="296"/>
      <c r="H1542" s="297"/>
    </row>
    <row r="1543" spans="2:8" x14ac:dyDescent="0.2">
      <c r="B1543" s="296"/>
      <c r="H1543" s="297"/>
    </row>
    <row r="1544" spans="2:8" x14ac:dyDescent="0.2">
      <c r="B1544" s="296"/>
      <c r="H1544" s="297"/>
    </row>
    <row r="1545" spans="2:8" x14ac:dyDescent="0.2">
      <c r="B1545" s="296"/>
      <c r="H1545" s="297"/>
    </row>
    <row r="1546" spans="2:8" x14ac:dyDescent="0.2">
      <c r="B1546" s="296"/>
      <c r="H1546" s="297"/>
    </row>
    <row r="1547" spans="2:8" x14ac:dyDescent="0.2">
      <c r="B1547" s="296"/>
      <c r="H1547" s="297"/>
    </row>
    <row r="1548" spans="2:8" x14ac:dyDescent="0.2">
      <c r="B1548" s="296"/>
      <c r="H1548" s="297"/>
    </row>
    <row r="1549" spans="2:8" x14ac:dyDescent="0.2">
      <c r="B1549" s="296"/>
      <c r="H1549" s="297"/>
    </row>
    <row r="1550" spans="2:8" x14ac:dyDescent="0.2">
      <c r="B1550" s="296"/>
      <c r="H1550" s="297"/>
    </row>
    <row r="1551" spans="2:8" x14ac:dyDescent="0.2">
      <c r="B1551" s="296"/>
      <c r="H1551" s="297"/>
    </row>
    <row r="1552" spans="2:8" x14ac:dyDescent="0.2">
      <c r="B1552" s="296"/>
      <c r="H1552" s="297"/>
    </row>
    <row r="1553" spans="2:8" x14ac:dyDescent="0.2">
      <c r="B1553" s="296"/>
      <c r="H1553" s="297"/>
    </row>
    <row r="1554" spans="2:8" x14ac:dyDescent="0.2">
      <c r="B1554" s="296"/>
      <c r="H1554" s="297"/>
    </row>
    <row r="1555" spans="2:8" x14ac:dyDescent="0.2">
      <c r="B1555" s="296"/>
      <c r="H1555" s="297"/>
    </row>
    <row r="1556" spans="2:8" x14ac:dyDescent="0.2">
      <c r="B1556" s="296"/>
      <c r="H1556" s="297"/>
    </row>
    <row r="1557" spans="2:8" x14ac:dyDescent="0.2">
      <c r="B1557" s="296"/>
      <c r="H1557" s="297"/>
    </row>
    <row r="1558" spans="2:8" x14ac:dyDescent="0.2">
      <c r="B1558" s="296"/>
      <c r="H1558" s="297"/>
    </row>
    <row r="1559" spans="2:8" x14ac:dyDescent="0.2">
      <c r="B1559" s="296"/>
      <c r="H1559" s="297"/>
    </row>
    <row r="1560" spans="2:8" x14ac:dyDescent="0.2">
      <c r="B1560" s="296"/>
      <c r="H1560" s="297"/>
    </row>
    <row r="1561" spans="2:8" x14ac:dyDescent="0.2">
      <c r="B1561" s="296"/>
      <c r="H1561" s="297"/>
    </row>
    <row r="1562" spans="2:8" x14ac:dyDescent="0.2">
      <c r="B1562" s="296"/>
      <c r="H1562" s="297"/>
    </row>
    <row r="1563" spans="2:8" x14ac:dyDescent="0.2">
      <c r="B1563" s="296"/>
      <c r="H1563" s="297"/>
    </row>
    <row r="1564" spans="2:8" x14ac:dyDescent="0.2">
      <c r="B1564" s="296"/>
      <c r="H1564" s="297"/>
    </row>
    <row r="1565" spans="2:8" x14ac:dyDescent="0.2">
      <c r="B1565" s="296"/>
      <c r="H1565" s="297"/>
    </row>
    <row r="1566" spans="2:8" x14ac:dyDescent="0.2">
      <c r="B1566" s="296"/>
      <c r="H1566" s="297"/>
    </row>
    <row r="1567" spans="2:8" x14ac:dyDescent="0.2">
      <c r="B1567" s="296"/>
      <c r="H1567" s="297"/>
    </row>
    <row r="1568" spans="2:8" x14ac:dyDescent="0.2">
      <c r="B1568" s="296"/>
      <c r="H1568" s="297"/>
    </row>
    <row r="1569" spans="2:8" x14ac:dyDescent="0.2">
      <c r="B1569" s="296"/>
      <c r="H1569" s="297"/>
    </row>
    <row r="1570" spans="2:8" x14ac:dyDescent="0.2">
      <c r="B1570" s="296"/>
      <c r="H1570" s="297"/>
    </row>
    <row r="1571" spans="2:8" x14ac:dyDescent="0.2">
      <c r="B1571" s="296"/>
      <c r="H1571" s="297"/>
    </row>
    <row r="1572" spans="2:8" x14ac:dyDescent="0.2">
      <c r="B1572" s="296"/>
      <c r="H1572" s="297"/>
    </row>
    <row r="1573" spans="2:8" x14ac:dyDescent="0.2">
      <c r="B1573" s="296"/>
      <c r="H1573" s="297"/>
    </row>
    <row r="1574" spans="2:8" x14ac:dyDescent="0.2">
      <c r="B1574" s="296"/>
      <c r="H1574" s="297"/>
    </row>
    <row r="1575" spans="2:8" x14ac:dyDescent="0.2">
      <c r="B1575" s="296"/>
      <c r="H1575" s="297"/>
    </row>
    <row r="1576" spans="2:8" x14ac:dyDescent="0.2">
      <c r="B1576" s="296"/>
      <c r="H1576" s="297"/>
    </row>
    <row r="1577" spans="2:8" x14ac:dyDescent="0.2">
      <c r="B1577" s="296"/>
      <c r="H1577" s="297"/>
    </row>
    <row r="1578" spans="2:8" x14ac:dyDescent="0.2">
      <c r="B1578" s="296"/>
      <c r="H1578" s="297"/>
    </row>
    <row r="1579" spans="2:8" x14ac:dyDescent="0.2">
      <c r="B1579" s="296"/>
      <c r="H1579" s="297"/>
    </row>
    <row r="1580" spans="2:8" x14ac:dyDescent="0.2">
      <c r="B1580" s="296"/>
      <c r="H1580" s="297"/>
    </row>
    <row r="1581" spans="2:8" x14ac:dyDescent="0.2">
      <c r="B1581" s="296"/>
      <c r="H1581" s="297"/>
    </row>
    <row r="1582" spans="2:8" x14ac:dyDescent="0.2">
      <c r="B1582" s="296"/>
      <c r="H1582" s="297"/>
    </row>
    <row r="1583" spans="2:8" x14ac:dyDescent="0.2">
      <c r="B1583" s="296"/>
      <c r="H1583" s="297"/>
    </row>
    <row r="1584" spans="2:8" x14ac:dyDescent="0.2">
      <c r="B1584" s="296"/>
      <c r="H1584" s="297"/>
    </row>
    <row r="1585" spans="2:8" x14ac:dyDescent="0.2">
      <c r="B1585" s="296"/>
      <c r="H1585" s="297"/>
    </row>
    <row r="1586" spans="2:8" x14ac:dyDescent="0.2">
      <c r="B1586" s="296"/>
      <c r="H1586" s="297"/>
    </row>
    <row r="1587" spans="2:8" x14ac:dyDescent="0.2">
      <c r="B1587" s="296"/>
      <c r="H1587" s="297"/>
    </row>
    <row r="1588" spans="2:8" x14ac:dyDescent="0.2">
      <c r="B1588" s="296"/>
      <c r="H1588" s="297"/>
    </row>
    <row r="1589" spans="2:8" x14ac:dyDescent="0.2">
      <c r="B1589" s="296"/>
      <c r="H1589" s="297"/>
    </row>
    <row r="1590" spans="2:8" x14ac:dyDescent="0.2">
      <c r="B1590" s="296"/>
      <c r="H1590" s="297"/>
    </row>
    <row r="1591" spans="2:8" x14ac:dyDescent="0.2">
      <c r="B1591" s="296"/>
      <c r="H1591" s="297"/>
    </row>
    <row r="1592" spans="2:8" x14ac:dyDescent="0.2">
      <c r="B1592" s="296"/>
      <c r="H1592" s="297"/>
    </row>
    <row r="1593" spans="2:8" x14ac:dyDescent="0.2">
      <c r="B1593" s="296"/>
      <c r="H1593" s="297"/>
    </row>
    <row r="1594" spans="2:8" x14ac:dyDescent="0.2">
      <c r="B1594" s="296"/>
      <c r="H1594" s="297"/>
    </row>
    <row r="1595" spans="2:8" x14ac:dyDescent="0.2">
      <c r="B1595" s="296"/>
      <c r="H1595" s="297"/>
    </row>
    <row r="1596" spans="2:8" x14ac:dyDescent="0.2">
      <c r="B1596" s="296"/>
      <c r="H1596" s="297"/>
    </row>
    <row r="1597" spans="2:8" x14ac:dyDescent="0.2">
      <c r="B1597" s="296"/>
      <c r="H1597" s="297"/>
    </row>
    <row r="1598" spans="2:8" x14ac:dyDescent="0.2">
      <c r="B1598" s="296"/>
      <c r="H1598" s="297"/>
    </row>
    <row r="1599" spans="2:8" x14ac:dyDescent="0.2">
      <c r="B1599" s="296"/>
      <c r="H1599" s="297"/>
    </row>
    <row r="1600" spans="2:8" x14ac:dyDescent="0.2">
      <c r="B1600" s="296"/>
      <c r="H1600" s="297"/>
    </row>
    <row r="1601" spans="2:8" x14ac:dyDescent="0.2">
      <c r="B1601" s="296"/>
      <c r="H1601" s="297"/>
    </row>
    <row r="1602" spans="2:8" x14ac:dyDescent="0.2">
      <c r="B1602" s="296"/>
      <c r="H1602" s="297"/>
    </row>
    <row r="1603" spans="2:8" x14ac:dyDescent="0.2">
      <c r="B1603" s="296"/>
      <c r="H1603" s="297"/>
    </row>
    <row r="1604" spans="2:8" x14ac:dyDescent="0.2">
      <c r="B1604" s="296"/>
      <c r="H1604" s="297"/>
    </row>
    <row r="1605" spans="2:8" x14ac:dyDescent="0.2">
      <c r="B1605" s="296"/>
      <c r="H1605" s="297"/>
    </row>
    <row r="1606" spans="2:8" x14ac:dyDescent="0.2">
      <c r="B1606" s="296"/>
      <c r="H1606" s="297"/>
    </row>
    <row r="1607" spans="2:8" x14ac:dyDescent="0.2">
      <c r="B1607" s="296"/>
      <c r="H1607" s="297"/>
    </row>
    <row r="1608" spans="2:8" x14ac:dyDescent="0.2">
      <c r="B1608" s="296"/>
      <c r="H1608" s="297"/>
    </row>
    <row r="1609" spans="2:8" x14ac:dyDescent="0.2">
      <c r="B1609" s="296"/>
      <c r="H1609" s="297"/>
    </row>
    <row r="1610" spans="2:8" x14ac:dyDescent="0.2">
      <c r="B1610" s="296"/>
      <c r="H1610" s="297"/>
    </row>
    <row r="1611" spans="2:8" x14ac:dyDescent="0.2">
      <c r="B1611" s="296"/>
      <c r="H1611" s="297"/>
    </row>
    <row r="1612" spans="2:8" x14ac:dyDescent="0.2">
      <c r="B1612" s="296"/>
      <c r="H1612" s="297"/>
    </row>
    <row r="1613" spans="2:8" x14ac:dyDescent="0.2">
      <c r="B1613" s="296"/>
      <c r="H1613" s="297"/>
    </row>
    <row r="1614" spans="2:8" x14ac:dyDescent="0.2">
      <c r="B1614" s="296"/>
      <c r="H1614" s="297"/>
    </row>
    <row r="1615" spans="2:8" x14ac:dyDescent="0.2">
      <c r="B1615" s="296"/>
      <c r="H1615" s="297"/>
    </row>
    <row r="1616" spans="2:8" x14ac:dyDescent="0.2">
      <c r="B1616" s="296"/>
      <c r="H1616" s="297"/>
    </row>
    <row r="1617" spans="2:8" x14ac:dyDescent="0.2">
      <c r="B1617" s="296"/>
      <c r="H1617" s="297"/>
    </row>
    <row r="1618" spans="2:8" x14ac:dyDescent="0.2">
      <c r="B1618" s="296"/>
      <c r="H1618" s="297"/>
    </row>
    <row r="1619" spans="2:8" x14ac:dyDescent="0.2">
      <c r="B1619" s="296"/>
      <c r="H1619" s="297"/>
    </row>
    <row r="1620" spans="2:8" x14ac:dyDescent="0.2">
      <c r="B1620" s="296"/>
      <c r="H1620" s="297"/>
    </row>
    <row r="1621" spans="2:8" x14ac:dyDescent="0.2">
      <c r="B1621" s="296"/>
      <c r="H1621" s="297"/>
    </row>
    <row r="1622" spans="2:8" x14ac:dyDescent="0.2">
      <c r="B1622" s="296"/>
      <c r="H1622" s="297"/>
    </row>
    <row r="1623" spans="2:8" x14ac:dyDescent="0.2">
      <c r="B1623" s="296"/>
      <c r="H1623" s="297"/>
    </row>
    <row r="1624" spans="2:8" x14ac:dyDescent="0.2">
      <c r="B1624" s="296"/>
      <c r="H1624" s="297"/>
    </row>
    <row r="1625" spans="2:8" x14ac:dyDescent="0.2">
      <c r="B1625" s="296"/>
      <c r="H1625" s="297"/>
    </row>
    <row r="1626" spans="2:8" x14ac:dyDescent="0.2">
      <c r="B1626" s="296"/>
      <c r="H1626" s="297"/>
    </row>
    <row r="1627" spans="2:8" x14ac:dyDescent="0.2">
      <c r="B1627" s="296"/>
      <c r="H1627" s="297"/>
    </row>
    <row r="1628" spans="2:8" x14ac:dyDescent="0.2">
      <c r="B1628" s="296"/>
      <c r="H1628" s="297"/>
    </row>
    <row r="1629" spans="2:8" x14ac:dyDescent="0.2">
      <c r="B1629" s="296"/>
      <c r="H1629" s="297"/>
    </row>
    <row r="1630" spans="2:8" x14ac:dyDescent="0.2">
      <c r="B1630" s="296"/>
      <c r="H1630" s="297"/>
    </row>
    <row r="1631" spans="2:8" x14ac:dyDescent="0.2">
      <c r="B1631" s="296"/>
      <c r="H1631" s="297"/>
    </row>
    <row r="1632" spans="2:8" x14ac:dyDescent="0.2">
      <c r="B1632" s="296"/>
      <c r="H1632" s="297"/>
    </row>
    <row r="1633" spans="2:8" x14ac:dyDescent="0.2">
      <c r="B1633" s="296"/>
      <c r="H1633" s="297"/>
    </row>
    <row r="1634" spans="2:8" x14ac:dyDescent="0.2">
      <c r="B1634" s="296"/>
      <c r="H1634" s="297"/>
    </row>
    <row r="1635" spans="2:8" x14ac:dyDescent="0.2">
      <c r="B1635" s="296"/>
      <c r="H1635" s="297"/>
    </row>
    <row r="1636" spans="2:8" x14ac:dyDescent="0.2">
      <c r="B1636" s="296"/>
      <c r="H1636" s="297"/>
    </row>
    <row r="1637" spans="2:8" x14ac:dyDescent="0.2">
      <c r="B1637" s="296"/>
      <c r="H1637" s="297"/>
    </row>
    <row r="1638" spans="2:8" x14ac:dyDescent="0.2">
      <c r="B1638" s="296"/>
      <c r="H1638" s="297"/>
    </row>
    <row r="1639" spans="2:8" x14ac:dyDescent="0.2">
      <c r="B1639" s="296"/>
      <c r="H1639" s="297"/>
    </row>
    <row r="1640" spans="2:8" x14ac:dyDescent="0.2">
      <c r="B1640" s="296"/>
      <c r="H1640" s="297"/>
    </row>
    <row r="1641" spans="2:8" x14ac:dyDescent="0.2">
      <c r="B1641" s="296"/>
      <c r="H1641" s="297"/>
    </row>
    <row r="1642" spans="2:8" x14ac:dyDescent="0.2">
      <c r="B1642" s="296"/>
      <c r="H1642" s="297"/>
    </row>
    <row r="1643" spans="2:8" x14ac:dyDescent="0.2">
      <c r="B1643" s="296"/>
      <c r="H1643" s="297"/>
    </row>
    <row r="1644" spans="2:8" x14ac:dyDescent="0.2">
      <c r="B1644" s="296"/>
      <c r="H1644" s="297"/>
    </row>
    <row r="1645" spans="2:8" x14ac:dyDescent="0.2">
      <c r="B1645" s="296"/>
      <c r="H1645" s="297"/>
    </row>
    <row r="1646" spans="2:8" x14ac:dyDescent="0.2">
      <c r="B1646" s="296"/>
      <c r="H1646" s="297"/>
    </row>
    <row r="1647" spans="2:8" x14ac:dyDescent="0.2">
      <c r="B1647" s="296"/>
      <c r="H1647" s="297"/>
    </row>
    <row r="1648" spans="2:8" x14ac:dyDescent="0.2">
      <c r="B1648" s="296"/>
      <c r="H1648" s="297"/>
    </row>
    <row r="1649" spans="2:8" x14ac:dyDescent="0.2">
      <c r="B1649" s="296"/>
      <c r="H1649" s="297"/>
    </row>
    <row r="1650" spans="2:8" x14ac:dyDescent="0.2">
      <c r="B1650" s="296"/>
      <c r="H1650" s="297"/>
    </row>
    <row r="1651" spans="2:8" x14ac:dyDescent="0.2">
      <c r="B1651" s="296"/>
      <c r="H1651" s="297"/>
    </row>
    <row r="1652" spans="2:8" x14ac:dyDescent="0.2">
      <c r="B1652" s="296"/>
      <c r="H1652" s="297"/>
    </row>
    <row r="1653" spans="2:8" x14ac:dyDescent="0.2">
      <c r="B1653" s="296"/>
      <c r="H1653" s="297"/>
    </row>
    <row r="1654" spans="2:8" x14ac:dyDescent="0.2">
      <c r="B1654" s="296"/>
      <c r="H1654" s="297"/>
    </row>
    <row r="1655" spans="2:8" x14ac:dyDescent="0.2">
      <c r="B1655" s="296"/>
      <c r="H1655" s="297"/>
    </row>
    <row r="1656" spans="2:8" x14ac:dyDescent="0.2">
      <c r="B1656" s="296"/>
      <c r="H1656" s="297"/>
    </row>
    <row r="1657" spans="2:8" x14ac:dyDescent="0.2">
      <c r="B1657" s="296"/>
      <c r="H1657" s="297"/>
    </row>
    <row r="1658" spans="2:8" x14ac:dyDescent="0.2">
      <c r="B1658" s="296"/>
      <c r="H1658" s="297"/>
    </row>
    <row r="1659" spans="2:8" x14ac:dyDescent="0.2">
      <c r="B1659" s="296"/>
      <c r="H1659" s="297"/>
    </row>
    <row r="1660" spans="2:8" x14ac:dyDescent="0.2">
      <c r="B1660" s="296"/>
      <c r="H1660" s="297"/>
    </row>
    <row r="1661" spans="2:8" x14ac:dyDescent="0.2">
      <c r="B1661" s="296"/>
      <c r="H1661" s="297"/>
    </row>
    <row r="1662" spans="2:8" x14ac:dyDescent="0.2">
      <c r="B1662" s="296"/>
      <c r="H1662" s="297"/>
    </row>
    <row r="1663" spans="2:8" x14ac:dyDescent="0.2">
      <c r="B1663" s="296"/>
      <c r="H1663" s="297"/>
    </row>
    <row r="1664" spans="2:8" x14ac:dyDescent="0.2">
      <c r="B1664" s="296"/>
      <c r="H1664" s="297"/>
    </row>
    <row r="1665" spans="2:8" x14ac:dyDescent="0.2">
      <c r="B1665" s="296"/>
      <c r="H1665" s="297"/>
    </row>
    <row r="1666" spans="2:8" x14ac:dyDescent="0.2">
      <c r="B1666" s="296"/>
      <c r="H1666" s="297"/>
    </row>
    <row r="1667" spans="2:8" x14ac:dyDescent="0.2">
      <c r="B1667" s="296"/>
      <c r="H1667" s="297"/>
    </row>
    <row r="1668" spans="2:8" x14ac:dyDescent="0.2">
      <c r="B1668" s="296"/>
      <c r="H1668" s="297"/>
    </row>
    <row r="1669" spans="2:8" x14ac:dyDescent="0.2">
      <c r="B1669" s="296"/>
      <c r="H1669" s="297"/>
    </row>
    <row r="1670" spans="2:8" x14ac:dyDescent="0.2">
      <c r="B1670" s="296"/>
      <c r="H1670" s="297"/>
    </row>
    <row r="1671" spans="2:8" x14ac:dyDescent="0.2">
      <c r="B1671" s="296"/>
      <c r="H1671" s="297"/>
    </row>
    <row r="1672" spans="2:8" x14ac:dyDescent="0.2">
      <c r="B1672" s="296"/>
      <c r="H1672" s="297"/>
    </row>
    <row r="1673" spans="2:8" x14ac:dyDescent="0.2">
      <c r="B1673" s="296"/>
      <c r="H1673" s="297"/>
    </row>
    <row r="1674" spans="2:8" x14ac:dyDescent="0.2">
      <c r="B1674" s="296"/>
      <c r="H1674" s="297"/>
    </row>
    <row r="1675" spans="2:8" x14ac:dyDescent="0.2">
      <c r="B1675" s="296"/>
      <c r="H1675" s="297"/>
    </row>
    <row r="1676" spans="2:8" x14ac:dyDescent="0.2">
      <c r="B1676" s="296"/>
      <c r="H1676" s="297"/>
    </row>
    <row r="1677" spans="2:8" x14ac:dyDescent="0.2">
      <c r="B1677" s="296"/>
      <c r="H1677" s="297"/>
    </row>
    <row r="1678" spans="2:8" x14ac:dyDescent="0.2">
      <c r="B1678" s="296"/>
      <c r="H1678" s="297"/>
    </row>
    <row r="1679" spans="2:8" x14ac:dyDescent="0.2">
      <c r="B1679" s="296"/>
      <c r="H1679" s="297"/>
    </row>
    <row r="1680" spans="2:8" x14ac:dyDescent="0.2">
      <c r="B1680" s="296"/>
      <c r="H1680" s="297"/>
    </row>
    <row r="1681" spans="2:8" x14ac:dyDescent="0.2">
      <c r="B1681" s="296"/>
      <c r="H1681" s="297"/>
    </row>
    <row r="1682" spans="2:8" x14ac:dyDescent="0.2">
      <c r="B1682" s="296"/>
      <c r="H1682" s="297"/>
    </row>
    <row r="1683" spans="2:8" x14ac:dyDescent="0.2">
      <c r="B1683" s="296"/>
      <c r="H1683" s="297"/>
    </row>
    <row r="1684" spans="2:8" x14ac:dyDescent="0.2">
      <c r="B1684" s="296"/>
      <c r="H1684" s="297"/>
    </row>
    <row r="1685" spans="2:8" x14ac:dyDescent="0.2">
      <c r="B1685" s="296"/>
      <c r="H1685" s="297"/>
    </row>
    <row r="1686" spans="2:8" x14ac:dyDescent="0.2">
      <c r="B1686" s="296"/>
      <c r="H1686" s="297"/>
    </row>
    <row r="1687" spans="2:8" x14ac:dyDescent="0.2">
      <c r="B1687" s="296"/>
      <c r="H1687" s="297"/>
    </row>
    <row r="1688" spans="2:8" x14ac:dyDescent="0.2">
      <c r="B1688" s="296"/>
      <c r="H1688" s="297"/>
    </row>
    <row r="1689" spans="2:8" x14ac:dyDescent="0.2">
      <c r="B1689" s="296"/>
      <c r="H1689" s="297"/>
    </row>
    <row r="1690" spans="2:8" x14ac:dyDescent="0.2">
      <c r="B1690" s="296"/>
      <c r="H1690" s="297"/>
    </row>
    <row r="1691" spans="2:8" x14ac:dyDescent="0.2">
      <c r="B1691" s="296"/>
      <c r="H1691" s="297"/>
    </row>
    <row r="1692" spans="2:8" x14ac:dyDescent="0.2">
      <c r="B1692" s="296"/>
      <c r="H1692" s="297"/>
    </row>
    <row r="1693" spans="2:8" x14ac:dyDescent="0.2">
      <c r="B1693" s="296"/>
      <c r="H1693" s="297"/>
    </row>
    <row r="1694" spans="2:8" x14ac:dyDescent="0.2">
      <c r="B1694" s="296"/>
      <c r="H1694" s="297"/>
    </row>
    <row r="1695" spans="2:8" x14ac:dyDescent="0.2">
      <c r="B1695" s="296"/>
      <c r="H1695" s="297"/>
    </row>
    <row r="1696" spans="2:8" x14ac:dyDescent="0.2">
      <c r="B1696" s="296"/>
      <c r="H1696" s="297"/>
    </row>
    <row r="1697" spans="2:8" x14ac:dyDescent="0.2">
      <c r="B1697" s="296"/>
      <c r="H1697" s="297"/>
    </row>
    <row r="1698" spans="2:8" x14ac:dyDescent="0.2">
      <c r="B1698" s="296"/>
      <c r="H1698" s="297"/>
    </row>
    <row r="1699" spans="2:8" x14ac:dyDescent="0.2">
      <c r="B1699" s="296"/>
      <c r="H1699" s="297"/>
    </row>
    <row r="1700" spans="2:8" x14ac:dyDescent="0.2">
      <c r="B1700" s="296"/>
      <c r="H1700" s="297"/>
    </row>
    <row r="1701" spans="2:8" x14ac:dyDescent="0.2">
      <c r="B1701" s="296"/>
      <c r="H1701" s="297"/>
    </row>
    <row r="1702" spans="2:8" x14ac:dyDescent="0.2">
      <c r="B1702" s="296"/>
      <c r="H1702" s="297"/>
    </row>
    <row r="1703" spans="2:8" x14ac:dyDescent="0.2">
      <c r="B1703" s="296"/>
      <c r="H1703" s="297"/>
    </row>
    <row r="1704" spans="2:8" x14ac:dyDescent="0.2">
      <c r="B1704" s="296"/>
      <c r="H1704" s="297"/>
    </row>
    <row r="1705" spans="2:8" x14ac:dyDescent="0.2">
      <c r="B1705" s="296"/>
      <c r="H1705" s="297"/>
    </row>
    <row r="1706" spans="2:8" x14ac:dyDescent="0.2">
      <c r="B1706" s="296"/>
      <c r="H1706" s="297"/>
    </row>
    <row r="1707" spans="2:8" x14ac:dyDescent="0.2">
      <c r="B1707" s="296"/>
      <c r="H1707" s="297"/>
    </row>
    <row r="1708" spans="2:8" x14ac:dyDescent="0.2">
      <c r="B1708" s="296"/>
      <c r="H1708" s="297"/>
    </row>
    <row r="1709" spans="2:8" x14ac:dyDescent="0.2">
      <c r="B1709" s="296"/>
      <c r="H1709" s="297"/>
    </row>
    <row r="1710" spans="2:8" x14ac:dyDescent="0.2">
      <c r="B1710" s="296"/>
      <c r="H1710" s="297"/>
    </row>
    <row r="1711" spans="2:8" x14ac:dyDescent="0.2">
      <c r="B1711" s="296"/>
      <c r="H1711" s="297"/>
    </row>
    <row r="1712" spans="2:8" x14ac:dyDescent="0.2">
      <c r="B1712" s="296"/>
      <c r="H1712" s="297"/>
    </row>
    <row r="1713" spans="2:8" x14ac:dyDescent="0.2">
      <c r="B1713" s="296"/>
      <c r="H1713" s="297"/>
    </row>
    <row r="1714" spans="2:8" x14ac:dyDescent="0.2">
      <c r="B1714" s="296"/>
      <c r="H1714" s="297"/>
    </row>
    <row r="1715" spans="2:8" x14ac:dyDescent="0.2">
      <c r="B1715" s="296"/>
      <c r="H1715" s="297"/>
    </row>
    <row r="1716" spans="2:8" x14ac:dyDescent="0.2">
      <c r="B1716" s="296"/>
      <c r="H1716" s="297"/>
    </row>
    <row r="1717" spans="2:8" x14ac:dyDescent="0.2">
      <c r="B1717" s="296"/>
      <c r="H1717" s="297"/>
    </row>
    <row r="1718" spans="2:8" x14ac:dyDescent="0.2">
      <c r="B1718" s="296"/>
      <c r="H1718" s="297"/>
    </row>
    <row r="1719" spans="2:8" x14ac:dyDescent="0.2">
      <c r="B1719" s="296"/>
      <c r="H1719" s="297"/>
    </row>
    <row r="1720" spans="2:8" x14ac:dyDescent="0.2">
      <c r="B1720" s="296"/>
      <c r="H1720" s="297"/>
    </row>
    <row r="1721" spans="2:8" x14ac:dyDescent="0.2">
      <c r="B1721" s="296"/>
      <c r="H1721" s="297"/>
    </row>
    <row r="1722" spans="2:8" x14ac:dyDescent="0.2">
      <c r="B1722" s="296"/>
      <c r="H1722" s="297"/>
    </row>
    <row r="1723" spans="2:8" x14ac:dyDescent="0.2">
      <c r="B1723" s="296"/>
      <c r="H1723" s="297"/>
    </row>
    <row r="1724" spans="2:8" x14ac:dyDescent="0.2">
      <c r="B1724" s="296"/>
      <c r="H1724" s="297"/>
    </row>
    <row r="1725" spans="2:8" x14ac:dyDescent="0.2">
      <c r="B1725" s="296"/>
      <c r="H1725" s="297"/>
    </row>
    <row r="1726" spans="2:8" x14ac:dyDescent="0.2">
      <c r="B1726" s="296"/>
      <c r="H1726" s="297"/>
    </row>
    <row r="1727" spans="2:8" x14ac:dyDescent="0.2">
      <c r="B1727" s="296"/>
      <c r="H1727" s="297"/>
    </row>
    <row r="1728" spans="2:8" x14ac:dyDescent="0.2">
      <c r="B1728" s="296"/>
      <c r="H1728" s="297"/>
    </row>
    <row r="1729" spans="2:8" x14ac:dyDescent="0.2">
      <c r="B1729" s="296"/>
      <c r="H1729" s="297"/>
    </row>
    <row r="1730" spans="2:8" x14ac:dyDescent="0.2">
      <c r="B1730" s="296"/>
      <c r="H1730" s="297"/>
    </row>
    <row r="1731" spans="2:8" x14ac:dyDescent="0.2">
      <c r="B1731" s="296"/>
      <c r="H1731" s="297"/>
    </row>
    <row r="1732" spans="2:8" x14ac:dyDescent="0.2">
      <c r="B1732" s="296"/>
      <c r="H1732" s="297"/>
    </row>
    <row r="1733" spans="2:8" x14ac:dyDescent="0.2">
      <c r="B1733" s="296"/>
      <c r="H1733" s="297"/>
    </row>
    <row r="1734" spans="2:8" x14ac:dyDescent="0.2">
      <c r="B1734" s="296"/>
      <c r="H1734" s="297"/>
    </row>
    <row r="1735" spans="2:8" x14ac:dyDescent="0.2">
      <c r="B1735" s="296"/>
      <c r="H1735" s="297"/>
    </row>
    <row r="1736" spans="2:8" x14ac:dyDescent="0.2">
      <c r="B1736" s="296"/>
      <c r="H1736" s="297"/>
    </row>
    <row r="1737" spans="2:8" x14ac:dyDescent="0.2">
      <c r="B1737" s="296"/>
      <c r="H1737" s="297"/>
    </row>
    <row r="1738" spans="2:8" x14ac:dyDescent="0.2">
      <c r="B1738" s="296"/>
      <c r="H1738" s="297"/>
    </row>
    <row r="1739" spans="2:8" x14ac:dyDescent="0.2">
      <c r="B1739" s="296"/>
      <c r="H1739" s="297"/>
    </row>
    <row r="1740" spans="2:8" x14ac:dyDescent="0.2">
      <c r="B1740" s="296"/>
      <c r="H1740" s="297"/>
    </row>
    <row r="1741" spans="2:8" x14ac:dyDescent="0.2">
      <c r="B1741" s="296"/>
      <c r="H1741" s="297"/>
    </row>
    <row r="1742" spans="2:8" x14ac:dyDescent="0.2">
      <c r="B1742" s="296"/>
      <c r="H1742" s="297"/>
    </row>
    <row r="1743" spans="2:8" x14ac:dyDescent="0.2">
      <c r="B1743" s="296"/>
      <c r="H1743" s="297"/>
    </row>
    <row r="1744" spans="2:8" x14ac:dyDescent="0.2">
      <c r="B1744" s="296"/>
      <c r="H1744" s="297"/>
    </row>
    <row r="1745" spans="2:8" x14ac:dyDescent="0.2">
      <c r="B1745" s="296"/>
      <c r="H1745" s="297"/>
    </row>
    <row r="1746" spans="2:8" x14ac:dyDescent="0.2">
      <c r="B1746" s="296"/>
      <c r="H1746" s="297"/>
    </row>
    <row r="1747" spans="2:8" x14ac:dyDescent="0.2">
      <c r="B1747" s="296"/>
      <c r="H1747" s="297"/>
    </row>
    <row r="1748" spans="2:8" x14ac:dyDescent="0.2">
      <c r="B1748" s="296"/>
      <c r="H1748" s="297"/>
    </row>
    <row r="1749" spans="2:8" x14ac:dyDescent="0.2">
      <c r="B1749" s="296"/>
      <c r="H1749" s="297"/>
    </row>
    <row r="1750" spans="2:8" x14ac:dyDescent="0.2">
      <c r="B1750" s="296"/>
      <c r="H1750" s="297"/>
    </row>
    <row r="1751" spans="2:8" x14ac:dyDescent="0.2">
      <c r="B1751" s="296"/>
      <c r="H1751" s="297"/>
    </row>
    <row r="1752" spans="2:8" x14ac:dyDescent="0.2">
      <c r="B1752" s="296"/>
      <c r="H1752" s="297"/>
    </row>
    <row r="1753" spans="2:8" x14ac:dyDescent="0.2">
      <c r="B1753" s="296"/>
      <c r="H1753" s="297"/>
    </row>
    <row r="1754" spans="2:8" x14ac:dyDescent="0.2">
      <c r="B1754" s="296"/>
      <c r="H1754" s="297"/>
    </row>
    <row r="1755" spans="2:8" x14ac:dyDescent="0.2">
      <c r="B1755" s="296"/>
      <c r="H1755" s="297"/>
    </row>
    <row r="1756" spans="2:8" x14ac:dyDescent="0.2">
      <c r="B1756" s="296"/>
      <c r="H1756" s="297"/>
    </row>
    <row r="1757" spans="2:8" x14ac:dyDescent="0.2">
      <c r="B1757" s="296"/>
      <c r="H1757" s="297"/>
    </row>
    <row r="1758" spans="2:8" x14ac:dyDescent="0.2">
      <c r="B1758" s="296"/>
      <c r="H1758" s="297"/>
    </row>
    <row r="1759" spans="2:8" x14ac:dyDescent="0.2">
      <c r="B1759" s="296"/>
      <c r="H1759" s="297"/>
    </row>
    <row r="1760" spans="2:8" x14ac:dyDescent="0.2">
      <c r="B1760" s="296"/>
      <c r="H1760" s="297"/>
    </row>
    <row r="1761" spans="2:8" x14ac:dyDescent="0.2">
      <c r="B1761" s="296"/>
      <c r="H1761" s="297"/>
    </row>
    <row r="1762" spans="2:8" x14ac:dyDescent="0.2">
      <c r="B1762" s="296"/>
      <c r="H1762" s="297"/>
    </row>
    <row r="1763" spans="2:8" x14ac:dyDescent="0.2">
      <c r="B1763" s="296"/>
      <c r="H1763" s="297"/>
    </row>
    <row r="1764" spans="2:8" x14ac:dyDescent="0.2">
      <c r="B1764" s="296"/>
      <c r="H1764" s="297"/>
    </row>
    <row r="1765" spans="2:8" x14ac:dyDescent="0.2">
      <c r="B1765" s="296"/>
      <c r="H1765" s="297"/>
    </row>
    <row r="1766" spans="2:8" x14ac:dyDescent="0.2">
      <c r="B1766" s="296"/>
      <c r="H1766" s="297"/>
    </row>
    <row r="1767" spans="2:8" x14ac:dyDescent="0.2">
      <c r="B1767" s="296"/>
      <c r="H1767" s="297"/>
    </row>
    <row r="1768" spans="2:8" x14ac:dyDescent="0.2">
      <c r="B1768" s="296"/>
      <c r="H1768" s="297"/>
    </row>
    <row r="1769" spans="2:8" x14ac:dyDescent="0.2">
      <c r="B1769" s="296"/>
      <c r="H1769" s="297"/>
    </row>
    <row r="1770" spans="2:8" x14ac:dyDescent="0.2">
      <c r="B1770" s="296"/>
      <c r="H1770" s="297"/>
    </row>
    <row r="1771" spans="2:8" x14ac:dyDescent="0.2">
      <c r="B1771" s="296"/>
      <c r="H1771" s="297"/>
    </row>
    <row r="1772" spans="2:8" x14ac:dyDescent="0.2">
      <c r="B1772" s="296"/>
      <c r="H1772" s="297"/>
    </row>
    <row r="1773" spans="2:8" x14ac:dyDescent="0.2">
      <c r="B1773" s="296"/>
      <c r="H1773" s="297"/>
    </row>
    <row r="1774" spans="2:8" x14ac:dyDescent="0.2">
      <c r="B1774" s="296"/>
      <c r="H1774" s="297"/>
    </row>
    <row r="1775" spans="2:8" x14ac:dyDescent="0.2">
      <c r="B1775" s="296"/>
      <c r="H1775" s="297"/>
    </row>
    <row r="1776" spans="2:8" x14ac:dyDescent="0.2">
      <c r="B1776" s="296"/>
      <c r="H1776" s="297"/>
    </row>
    <row r="1777" spans="2:8" x14ac:dyDescent="0.2">
      <c r="B1777" s="296"/>
      <c r="H1777" s="297"/>
    </row>
    <row r="1778" spans="2:8" x14ac:dyDescent="0.2">
      <c r="B1778" s="296"/>
      <c r="H1778" s="297"/>
    </row>
    <row r="1779" spans="2:8" x14ac:dyDescent="0.2">
      <c r="B1779" s="296"/>
      <c r="H1779" s="297"/>
    </row>
    <row r="1780" spans="2:8" x14ac:dyDescent="0.2">
      <c r="B1780" s="296"/>
      <c r="H1780" s="297"/>
    </row>
    <row r="1781" spans="2:8" x14ac:dyDescent="0.2">
      <c r="B1781" s="296"/>
      <c r="H1781" s="297"/>
    </row>
    <row r="1782" spans="2:8" x14ac:dyDescent="0.2">
      <c r="B1782" s="296"/>
      <c r="H1782" s="297"/>
    </row>
    <row r="1783" spans="2:8" x14ac:dyDescent="0.2">
      <c r="B1783" s="296"/>
      <c r="H1783" s="297"/>
    </row>
    <row r="1784" spans="2:8" x14ac:dyDescent="0.2">
      <c r="B1784" s="296"/>
      <c r="H1784" s="297"/>
    </row>
    <row r="1785" spans="2:8" x14ac:dyDescent="0.2">
      <c r="B1785" s="296"/>
      <c r="H1785" s="297"/>
    </row>
    <row r="1786" spans="2:8" x14ac:dyDescent="0.2">
      <c r="B1786" s="296"/>
      <c r="H1786" s="297"/>
    </row>
    <row r="1787" spans="2:8" x14ac:dyDescent="0.2">
      <c r="B1787" s="296"/>
      <c r="H1787" s="297"/>
    </row>
    <row r="1788" spans="2:8" x14ac:dyDescent="0.2">
      <c r="B1788" s="296"/>
      <c r="H1788" s="297"/>
    </row>
    <row r="1789" spans="2:8" x14ac:dyDescent="0.2">
      <c r="B1789" s="296"/>
      <c r="H1789" s="297"/>
    </row>
    <row r="1790" spans="2:8" x14ac:dyDescent="0.2">
      <c r="B1790" s="296"/>
      <c r="H1790" s="297"/>
    </row>
    <row r="1791" spans="2:8" x14ac:dyDescent="0.2">
      <c r="B1791" s="296"/>
      <c r="H1791" s="297"/>
    </row>
    <row r="1792" spans="2:8" x14ac:dyDescent="0.2">
      <c r="B1792" s="296"/>
      <c r="H1792" s="297"/>
    </row>
    <row r="1793" spans="2:8" x14ac:dyDescent="0.2">
      <c r="B1793" s="296"/>
      <c r="H1793" s="297"/>
    </row>
    <row r="1794" spans="2:8" x14ac:dyDescent="0.2">
      <c r="B1794" s="296"/>
      <c r="H1794" s="297"/>
    </row>
    <row r="1795" spans="2:8" x14ac:dyDescent="0.2">
      <c r="B1795" s="296"/>
      <c r="H1795" s="297"/>
    </row>
    <row r="1796" spans="2:8" x14ac:dyDescent="0.2">
      <c r="B1796" s="296"/>
      <c r="H1796" s="297"/>
    </row>
    <row r="1797" spans="2:8" x14ac:dyDescent="0.2">
      <c r="B1797" s="296"/>
      <c r="H1797" s="297"/>
    </row>
    <row r="1798" spans="2:8" x14ac:dyDescent="0.2">
      <c r="B1798" s="296"/>
      <c r="H1798" s="297"/>
    </row>
    <row r="1799" spans="2:8" x14ac:dyDescent="0.2">
      <c r="B1799" s="296"/>
      <c r="H1799" s="297"/>
    </row>
    <row r="1800" spans="2:8" x14ac:dyDescent="0.2">
      <c r="B1800" s="296"/>
      <c r="H1800" s="297"/>
    </row>
    <row r="1801" spans="2:8" x14ac:dyDescent="0.2">
      <c r="B1801" s="296"/>
      <c r="H1801" s="297"/>
    </row>
    <row r="1802" spans="2:8" x14ac:dyDescent="0.2">
      <c r="B1802" s="296"/>
      <c r="H1802" s="297"/>
    </row>
    <row r="1803" spans="2:8" x14ac:dyDescent="0.2">
      <c r="B1803" s="296"/>
      <c r="H1803" s="297"/>
    </row>
    <row r="1804" spans="2:8" x14ac:dyDescent="0.2">
      <c r="B1804" s="296"/>
      <c r="H1804" s="297"/>
    </row>
    <row r="1805" spans="2:8" x14ac:dyDescent="0.2">
      <c r="B1805" s="296"/>
      <c r="H1805" s="297"/>
    </row>
    <row r="1806" spans="2:8" x14ac:dyDescent="0.2">
      <c r="B1806" s="296"/>
      <c r="H1806" s="297"/>
    </row>
    <row r="1807" spans="2:8" x14ac:dyDescent="0.2">
      <c r="B1807" s="296"/>
      <c r="H1807" s="297"/>
    </row>
    <row r="1808" spans="2:8" x14ac:dyDescent="0.2">
      <c r="B1808" s="296"/>
      <c r="H1808" s="297"/>
    </row>
    <row r="1809" spans="2:8" x14ac:dyDescent="0.2">
      <c r="B1809" s="296"/>
      <c r="H1809" s="297"/>
    </row>
    <row r="1810" spans="2:8" x14ac:dyDescent="0.2">
      <c r="B1810" s="296"/>
      <c r="H1810" s="297"/>
    </row>
    <row r="1811" spans="2:8" x14ac:dyDescent="0.2">
      <c r="B1811" s="296"/>
      <c r="H1811" s="297"/>
    </row>
    <row r="1812" spans="2:8" x14ac:dyDescent="0.2">
      <c r="B1812" s="296"/>
      <c r="H1812" s="297"/>
    </row>
    <row r="1813" spans="2:8" x14ac:dyDescent="0.2">
      <c r="B1813" s="296"/>
      <c r="H1813" s="297"/>
    </row>
    <row r="1814" spans="2:8" x14ac:dyDescent="0.2">
      <c r="B1814" s="296"/>
      <c r="H1814" s="297"/>
    </row>
    <row r="1815" spans="2:8" x14ac:dyDescent="0.2">
      <c r="B1815" s="296"/>
      <c r="H1815" s="297"/>
    </row>
    <row r="1816" spans="2:8" x14ac:dyDescent="0.2">
      <c r="B1816" s="296"/>
      <c r="H1816" s="297"/>
    </row>
    <row r="1817" spans="2:8" x14ac:dyDescent="0.2">
      <c r="B1817" s="296"/>
      <c r="H1817" s="297"/>
    </row>
    <row r="1818" spans="2:8" x14ac:dyDescent="0.2">
      <c r="B1818" s="296"/>
      <c r="H1818" s="297"/>
    </row>
    <row r="1819" spans="2:8" x14ac:dyDescent="0.2">
      <c r="B1819" s="296"/>
      <c r="H1819" s="297"/>
    </row>
    <row r="1820" spans="2:8" x14ac:dyDescent="0.2">
      <c r="B1820" s="296"/>
      <c r="H1820" s="297"/>
    </row>
    <row r="1821" spans="2:8" x14ac:dyDescent="0.2">
      <c r="B1821" s="296"/>
      <c r="H1821" s="297"/>
    </row>
    <row r="1822" spans="2:8" x14ac:dyDescent="0.2">
      <c r="B1822" s="296"/>
      <c r="H1822" s="297"/>
    </row>
    <row r="1823" spans="2:8" x14ac:dyDescent="0.2">
      <c r="B1823" s="296"/>
      <c r="H1823" s="297"/>
    </row>
    <row r="1824" spans="2:8" x14ac:dyDescent="0.2">
      <c r="B1824" s="296"/>
      <c r="H1824" s="297"/>
    </row>
    <row r="1825" spans="2:8" x14ac:dyDescent="0.2">
      <c r="B1825" s="296"/>
      <c r="H1825" s="297"/>
    </row>
    <row r="1826" spans="2:8" x14ac:dyDescent="0.2">
      <c r="B1826" s="296"/>
      <c r="H1826" s="297"/>
    </row>
    <row r="1827" spans="2:8" x14ac:dyDescent="0.2">
      <c r="B1827" s="296"/>
      <c r="H1827" s="297"/>
    </row>
    <row r="1828" spans="2:8" x14ac:dyDescent="0.2">
      <c r="B1828" s="296"/>
      <c r="H1828" s="297"/>
    </row>
    <row r="1829" spans="2:8" x14ac:dyDescent="0.2">
      <c r="B1829" s="296"/>
      <c r="H1829" s="297"/>
    </row>
    <row r="1830" spans="2:8" x14ac:dyDescent="0.2">
      <c r="B1830" s="296"/>
      <c r="H1830" s="297"/>
    </row>
    <row r="1831" spans="2:8" x14ac:dyDescent="0.2">
      <c r="B1831" s="296"/>
      <c r="H1831" s="297"/>
    </row>
    <row r="1832" spans="2:8" x14ac:dyDescent="0.2">
      <c r="B1832" s="296"/>
      <c r="H1832" s="297"/>
    </row>
    <row r="1833" spans="2:8" x14ac:dyDescent="0.2">
      <c r="B1833" s="296"/>
      <c r="H1833" s="297"/>
    </row>
    <row r="1834" spans="2:8" x14ac:dyDescent="0.2">
      <c r="B1834" s="296"/>
      <c r="H1834" s="297"/>
    </row>
    <row r="1835" spans="2:8" x14ac:dyDescent="0.2">
      <c r="B1835" s="296"/>
      <c r="H1835" s="297"/>
    </row>
    <row r="1836" spans="2:8" x14ac:dyDescent="0.2">
      <c r="B1836" s="296"/>
      <c r="H1836" s="297"/>
    </row>
    <row r="1837" spans="2:8" x14ac:dyDescent="0.2">
      <c r="B1837" s="296"/>
      <c r="H1837" s="297"/>
    </row>
    <row r="1838" spans="2:8" x14ac:dyDescent="0.2">
      <c r="B1838" s="296"/>
      <c r="H1838" s="297"/>
    </row>
    <row r="1839" spans="2:8" x14ac:dyDescent="0.2">
      <c r="B1839" s="296"/>
      <c r="H1839" s="297"/>
    </row>
    <row r="1840" spans="2:8" x14ac:dyDescent="0.2">
      <c r="B1840" s="296"/>
      <c r="H1840" s="297"/>
    </row>
    <row r="1841" spans="2:8" x14ac:dyDescent="0.2">
      <c r="B1841" s="296"/>
      <c r="H1841" s="297"/>
    </row>
    <row r="1842" spans="2:8" x14ac:dyDescent="0.2">
      <c r="B1842" s="296"/>
      <c r="H1842" s="297"/>
    </row>
    <row r="1843" spans="2:8" x14ac:dyDescent="0.2">
      <c r="B1843" s="296"/>
      <c r="H1843" s="297"/>
    </row>
    <row r="1844" spans="2:8" x14ac:dyDescent="0.2">
      <c r="B1844" s="296"/>
      <c r="H1844" s="297"/>
    </row>
    <row r="1845" spans="2:8" x14ac:dyDescent="0.2">
      <c r="B1845" s="296"/>
      <c r="H1845" s="297"/>
    </row>
    <row r="1846" spans="2:8" x14ac:dyDescent="0.2">
      <c r="B1846" s="296"/>
      <c r="H1846" s="297"/>
    </row>
    <row r="1847" spans="2:8" x14ac:dyDescent="0.2">
      <c r="B1847" s="296"/>
      <c r="H1847" s="297"/>
    </row>
    <row r="1848" spans="2:8" x14ac:dyDescent="0.2">
      <c r="B1848" s="296"/>
      <c r="H1848" s="297"/>
    </row>
    <row r="1849" spans="2:8" x14ac:dyDescent="0.2">
      <c r="B1849" s="296"/>
      <c r="H1849" s="297"/>
    </row>
    <row r="1850" spans="2:8" x14ac:dyDescent="0.2">
      <c r="B1850" s="296"/>
      <c r="H1850" s="297"/>
    </row>
    <row r="1851" spans="2:8" x14ac:dyDescent="0.2">
      <c r="B1851" s="296"/>
      <c r="H1851" s="297"/>
    </row>
    <row r="1852" spans="2:8" x14ac:dyDescent="0.2">
      <c r="B1852" s="296"/>
      <c r="H1852" s="297"/>
    </row>
    <row r="1853" spans="2:8" x14ac:dyDescent="0.2">
      <c r="B1853" s="296"/>
      <c r="H1853" s="297"/>
    </row>
    <row r="1854" spans="2:8" x14ac:dyDescent="0.2">
      <c r="B1854" s="296"/>
      <c r="H1854" s="297"/>
    </row>
    <row r="1855" spans="2:8" x14ac:dyDescent="0.2">
      <c r="B1855" s="296"/>
      <c r="H1855" s="297"/>
    </row>
    <row r="1856" spans="2:8" x14ac:dyDescent="0.2">
      <c r="B1856" s="296"/>
      <c r="H1856" s="297"/>
    </row>
    <row r="1857" spans="2:8" x14ac:dyDescent="0.2">
      <c r="B1857" s="296"/>
      <c r="H1857" s="297"/>
    </row>
    <row r="1858" spans="2:8" x14ac:dyDescent="0.2">
      <c r="B1858" s="296"/>
      <c r="H1858" s="297"/>
    </row>
    <row r="1859" spans="2:8" x14ac:dyDescent="0.2">
      <c r="B1859" s="296"/>
      <c r="H1859" s="297"/>
    </row>
    <row r="1860" spans="2:8" x14ac:dyDescent="0.2">
      <c r="B1860" s="296"/>
      <c r="H1860" s="297"/>
    </row>
    <row r="1861" spans="2:8" x14ac:dyDescent="0.2">
      <c r="B1861" s="296"/>
      <c r="H1861" s="297"/>
    </row>
    <row r="1862" spans="2:8" x14ac:dyDescent="0.2">
      <c r="B1862" s="296"/>
      <c r="H1862" s="297"/>
    </row>
    <row r="1863" spans="2:8" x14ac:dyDescent="0.2">
      <c r="B1863" s="296"/>
      <c r="H1863" s="297"/>
    </row>
    <row r="1864" spans="2:8" x14ac:dyDescent="0.2">
      <c r="B1864" s="296"/>
      <c r="H1864" s="297"/>
    </row>
    <row r="1865" spans="2:8" x14ac:dyDescent="0.2">
      <c r="B1865" s="296"/>
      <c r="H1865" s="297"/>
    </row>
    <row r="1866" spans="2:8" x14ac:dyDescent="0.2">
      <c r="B1866" s="296"/>
      <c r="H1866" s="297"/>
    </row>
    <row r="1867" spans="2:8" x14ac:dyDescent="0.2">
      <c r="B1867" s="296"/>
      <c r="H1867" s="297"/>
    </row>
    <row r="1868" spans="2:8" x14ac:dyDescent="0.2">
      <c r="B1868" s="296"/>
      <c r="H1868" s="297"/>
    </row>
    <row r="1869" spans="2:8" x14ac:dyDescent="0.2">
      <c r="B1869" s="296"/>
      <c r="H1869" s="297"/>
    </row>
    <row r="1870" spans="2:8" x14ac:dyDescent="0.2">
      <c r="B1870" s="296"/>
      <c r="H1870" s="297"/>
    </row>
    <row r="1871" spans="2:8" x14ac:dyDescent="0.2">
      <c r="B1871" s="296"/>
      <c r="H1871" s="297"/>
    </row>
    <row r="1872" spans="2:8" x14ac:dyDescent="0.2">
      <c r="B1872" s="296"/>
      <c r="H1872" s="297"/>
    </row>
    <row r="1873" spans="2:8" x14ac:dyDescent="0.2">
      <c r="B1873" s="296"/>
      <c r="H1873" s="297"/>
    </row>
    <row r="1874" spans="2:8" x14ac:dyDescent="0.2">
      <c r="B1874" s="296"/>
      <c r="H1874" s="297"/>
    </row>
    <row r="1875" spans="2:8" x14ac:dyDescent="0.2">
      <c r="B1875" s="296"/>
      <c r="H1875" s="297"/>
    </row>
    <row r="1876" spans="2:8" x14ac:dyDescent="0.2">
      <c r="B1876" s="296"/>
      <c r="H1876" s="297"/>
    </row>
    <row r="1877" spans="2:8" x14ac:dyDescent="0.2">
      <c r="B1877" s="296"/>
      <c r="H1877" s="297"/>
    </row>
    <row r="1878" spans="2:8" x14ac:dyDescent="0.2">
      <c r="B1878" s="296"/>
      <c r="H1878" s="297"/>
    </row>
    <row r="1879" spans="2:8" x14ac:dyDescent="0.2">
      <c r="B1879" s="296"/>
      <c r="H1879" s="297"/>
    </row>
    <row r="1880" spans="2:8" x14ac:dyDescent="0.2">
      <c r="B1880" s="296"/>
      <c r="H1880" s="297"/>
    </row>
    <row r="1881" spans="2:8" x14ac:dyDescent="0.2">
      <c r="B1881" s="296"/>
      <c r="H1881" s="297"/>
    </row>
    <row r="1882" spans="2:8" x14ac:dyDescent="0.2">
      <c r="B1882" s="296"/>
      <c r="H1882" s="297"/>
    </row>
    <row r="1883" spans="2:8" x14ac:dyDescent="0.2">
      <c r="B1883" s="296"/>
      <c r="H1883" s="297"/>
    </row>
    <row r="1884" spans="2:8" x14ac:dyDescent="0.2">
      <c r="B1884" s="296"/>
      <c r="H1884" s="297"/>
    </row>
    <row r="1885" spans="2:8" x14ac:dyDescent="0.2">
      <c r="B1885" s="296"/>
      <c r="H1885" s="297"/>
    </row>
    <row r="1886" spans="2:8" x14ac:dyDescent="0.2">
      <c r="B1886" s="296"/>
      <c r="H1886" s="297"/>
    </row>
    <row r="1887" spans="2:8" x14ac:dyDescent="0.2">
      <c r="B1887" s="296"/>
      <c r="H1887" s="297"/>
    </row>
    <row r="1888" spans="2:8" x14ac:dyDescent="0.2">
      <c r="B1888" s="296"/>
      <c r="H1888" s="297"/>
    </row>
    <row r="1889" spans="2:8" x14ac:dyDescent="0.2">
      <c r="B1889" s="296"/>
      <c r="H1889" s="297"/>
    </row>
    <row r="1890" spans="2:8" x14ac:dyDescent="0.2">
      <c r="B1890" s="296"/>
      <c r="H1890" s="297"/>
    </row>
    <row r="1891" spans="2:8" x14ac:dyDescent="0.2">
      <c r="B1891" s="296"/>
      <c r="H1891" s="297"/>
    </row>
    <row r="1892" spans="2:8" x14ac:dyDescent="0.2">
      <c r="B1892" s="296"/>
      <c r="H1892" s="297"/>
    </row>
    <row r="1893" spans="2:8" x14ac:dyDescent="0.2">
      <c r="B1893" s="296"/>
      <c r="H1893" s="297"/>
    </row>
    <row r="1894" spans="2:8" x14ac:dyDescent="0.2">
      <c r="B1894" s="296"/>
      <c r="H1894" s="297"/>
    </row>
    <row r="1895" spans="2:8" x14ac:dyDescent="0.2">
      <c r="B1895" s="296"/>
      <c r="H1895" s="297"/>
    </row>
    <row r="1896" spans="2:8" x14ac:dyDescent="0.2">
      <c r="B1896" s="296"/>
      <c r="H1896" s="297"/>
    </row>
    <row r="1897" spans="2:8" x14ac:dyDescent="0.2">
      <c r="B1897" s="296"/>
      <c r="H1897" s="297"/>
    </row>
    <row r="1898" spans="2:8" x14ac:dyDescent="0.2">
      <c r="B1898" s="296"/>
      <c r="H1898" s="297"/>
    </row>
    <row r="1899" spans="2:8" x14ac:dyDescent="0.2">
      <c r="B1899" s="296"/>
      <c r="H1899" s="297"/>
    </row>
    <row r="1900" spans="2:8" x14ac:dyDescent="0.2">
      <c r="B1900" s="296"/>
      <c r="H1900" s="297"/>
    </row>
    <row r="1901" spans="2:8" x14ac:dyDescent="0.2">
      <c r="B1901" s="296"/>
      <c r="H1901" s="297"/>
    </row>
    <row r="1902" spans="2:8" x14ac:dyDescent="0.2">
      <c r="B1902" s="296"/>
      <c r="H1902" s="297"/>
    </row>
    <row r="1903" spans="2:8" x14ac:dyDescent="0.2">
      <c r="B1903" s="296"/>
      <c r="H1903" s="297"/>
    </row>
    <row r="1904" spans="2:8" x14ac:dyDescent="0.2">
      <c r="B1904" s="296"/>
      <c r="H1904" s="297"/>
    </row>
    <row r="1905" spans="2:8" x14ac:dyDescent="0.2">
      <c r="B1905" s="296"/>
      <c r="H1905" s="297"/>
    </row>
    <row r="1906" spans="2:8" x14ac:dyDescent="0.2">
      <c r="B1906" s="296"/>
      <c r="H1906" s="297"/>
    </row>
    <row r="1907" spans="2:8" x14ac:dyDescent="0.2">
      <c r="B1907" s="296"/>
      <c r="H1907" s="297"/>
    </row>
    <row r="1908" spans="2:8" x14ac:dyDescent="0.2">
      <c r="B1908" s="296"/>
      <c r="H1908" s="297"/>
    </row>
    <row r="1909" spans="2:8" x14ac:dyDescent="0.2">
      <c r="B1909" s="296"/>
      <c r="H1909" s="297"/>
    </row>
    <row r="1910" spans="2:8" x14ac:dyDescent="0.2">
      <c r="B1910" s="296"/>
      <c r="H1910" s="297"/>
    </row>
    <row r="1911" spans="2:8" x14ac:dyDescent="0.2">
      <c r="B1911" s="296"/>
      <c r="H1911" s="297"/>
    </row>
    <row r="1912" spans="2:8" x14ac:dyDescent="0.2">
      <c r="B1912" s="296"/>
      <c r="H1912" s="297"/>
    </row>
    <row r="1913" spans="2:8" x14ac:dyDescent="0.2">
      <c r="B1913" s="296"/>
      <c r="H1913" s="297"/>
    </row>
    <row r="1914" spans="2:8" x14ac:dyDescent="0.2">
      <c r="B1914" s="296"/>
      <c r="H1914" s="297"/>
    </row>
    <row r="1915" spans="2:8" x14ac:dyDescent="0.2">
      <c r="B1915" s="296"/>
      <c r="H1915" s="297"/>
    </row>
    <row r="1916" spans="2:8" x14ac:dyDescent="0.2">
      <c r="B1916" s="296"/>
      <c r="H1916" s="297"/>
    </row>
    <row r="1917" spans="2:8" x14ac:dyDescent="0.2">
      <c r="B1917" s="296"/>
      <c r="H1917" s="297"/>
    </row>
    <row r="1918" spans="2:8" x14ac:dyDescent="0.2">
      <c r="B1918" s="296"/>
      <c r="H1918" s="297"/>
    </row>
    <row r="1919" spans="2:8" x14ac:dyDescent="0.2">
      <c r="B1919" s="296"/>
      <c r="H1919" s="297"/>
    </row>
    <row r="1920" spans="2:8" x14ac:dyDescent="0.2">
      <c r="B1920" s="296"/>
      <c r="H1920" s="297"/>
    </row>
    <row r="1921" spans="2:8" x14ac:dyDescent="0.2">
      <c r="B1921" s="296"/>
      <c r="H1921" s="297"/>
    </row>
    <row r="1922" spans="2:8" x14ac:dyDescent="0.2">
      <c r="B1922" s="296"/>
      <c r="H1922" s="297"/>
    </row>
    <row r="1923" spans="2:8" x14ac:dyDescent="0.2">
      <c r="B1923" s="296"/>
      <c r="H1923" s="297"/>
    </row>
    <row r="1924" spans="2:8" x14ac:dyDescent="0.2">
      <c r="B1924" s="296"/>
      <c r="H1924" s="297"/>
    </row>
    <row r="1925" spans="2:8" x14ac:dyDescent="0.2">
      <c r="B1925" s="296"/>
      <c r="H1925" s="297"/>
    </row>
    <row r="1926" spans="2:8" x14ac:dyDescent="0.2">
      <c r="B1926" s="296"/>
      <c r="H1926" s="297"/>
    </row>
    <row r="1927" spans="2:8" x14ac:dyDescent="0.2">
      <c r="B1927" s="296"/>
      <c r="H1927" s="297"/>
    </row>
    <row r="1928" spans="2:8" x14ac:dyDescent="0.2">
      <c r="B1928" s="296"/>
      <c r="H1928" s="297"/>
    </row>
    <row r="1929" spans="2:8" x14ac:dyDescent="0.2">
      <c r="B1929" s="296"/>
      <c r="H1929" s="297"/>
    </row>
    <row r="1930" spans="2:8" x14ac:dyDescent="0.2">
      <c r="B1930" s="296"/>
      <c r="H1930" s="297"/>
    </row>
    <row r="1931" spans="2:8" x14ac:dyDescent="0.2">
      <c r="B1931" s="296"/>
      <c r="H1931" s="297"/>
    </row>
    <row r="1932" spans="2:8" x14ac:dyDescent="0.2">
      <c r="B1932" s="296"/>
      <c r="H1932" s="297"/>
    </row>
    <row r="1933" spans="2:8" x14ac:dyDescent="0.2">
      <c r="B1933" s="296"/>
      <c r="H1933" s="297"/>
    </row>
    <row r="1934" spans="2:8" x14ac:dyDescent="0.2">
      <c r="B1934" s="296"/>
      <c r="H1934" s="297"/>
    </row>
    <row r="1935" spans="2:8" x14ac:dyDescent="0.2">
      <c r="B1935" s="296"/>
      <c r="H1935" s="297"/>
    </row>
    <row r="1936" spans="2:8" x14ac:dyDescent="0.2">
      <c r="B1936" s="296"/>
      <c r="H1936" s="297"/>
    </row>
    <row r="1937" spans="2:8" x14ac:dyDescent="0.2">
      <c r="B1937" s="296"/>
      <c r="H1937" s="297"/>
    </row>
    <row r="1938" spans="2:8" x14ac:dyDescent="0.2">
      <c r="B1938" s="296"/>
      <c r="H1938" s="297"/>
    </row>
    <row r="1939" spans="2:8" x14ac:dyDescent="0.2">
      <c r="B1939" s="296"/>
      <c r="H1939" s="297"/>
    </row>
    <row r="1940" spans="2:8" x14ac:dyDescent="0.2">
      <c r="B1940" s="296"/>
      <c r="H1940" s="297"/>
    </row>
    <row r="1941" spans="2:8" x14ac:dyDescent="0.2">
      <c r="B1941" s="296"/>
      <c r="H1941" s="297"/>
    </row>
    <row r="1942" spans="2:8" x14ac:dyDescent="0.2">
      <c r="B1942" s="296"/>
      <c r="H1942" s="297"/>
    </row>
    <row r="1943" spans="2:8" x14ac:dyDescent="0.2">
      <c r="B1943" s="296"/>
      <c r="H1943" s="297"/>
    </row>
    <row r="1944" spans="2:8" x14ac:dyDescent="0.2">
      <c r="B1944" s="296"/>
      <c r="H1944" s="297"/>
    </row>
    <row r="1945" spans="2:8" x14ac:dyDescent="0.2">
      <c r="B1945" s="296"/>
      <c r="H1945" s="297"/>
    </row>
    <row r="1946" spans="2:8" x14ac:dyDescent="0.2">
      <c r="B1946" s="296"/>
      <c r="H1946" s="297"/>
    </row>
    <row r="1947" spans="2:8" x14ac:dyDescent="0.2">
      <c r="B1947" s="296"/>
      <c r="H1947" s="297"/>
    </row>
    <row r="1948" spans="2:8" x14ac:dyDescent="0.2">
      <c r="B1948" s="296"/>
      <c r="H1948" s="297"/>
    </row>
    <row r="1949" spans="2:8" x14ac:dyDescent="0.2">
      <c r="B1949" s="296"/>
      <c r="H1949" s="297"/>
    </row>
    <row r="1950" spans="2:8" x14ac:dyDescent="0.2">
      <c r="B1950" s="296"/>
      <c r="H1950" s="297"/>
    </row>
    <row r="1951" spans="2:8" x14ac:dyDescent="0.2">
      <c r="B1951" s="296"/>
      <c r="H1951" s="297"/>
    </row>
    <row r="1952" spans="2:8" x14ac:dyDescent="0.2">
      <c r="B1952" s="296"/>
      <c r="H1952" s="297"/>
    </row>
    <row r="1953" spans="2:8" x14ac:dyDescent="0.2">
      <c r="B1953" s="296"/>
      <c r="H1953" s="297"/>
    </row>
    <row r="1954" spans="2:8" x14ac:dyDescent="0.2">
      <c r="B1954" s="296"/>
      <c r="H1954" s="297"/>
    </row>
    <row r="1955" spans="2:8" x14ac:dyDescent="0.2">
      <c r="B1955" s="296"/>
      <c r="H1955" s="297"/>
    </row>
    <row r="1956" spans="2:8" x14ac:dyDescent="0.2">
      <c r="B1956" s="296"/>
      <c r="H1956" s="297"/>
    </row>
    <row r="1957" spans="2:8" x14ac:dyDescent="0.2">
      <c r="B1957" s="296"/>
      <c r="H1957" s="297"/>
    </row>
    <row r="1958" spans="2:8" x14ac:dyDescent="0.2">
      <c r="B1958" s="296"/>
      <c r="H1958" s="297"/>
    </row>
    <row r="1959" spans="2:8" x14ac:dyDescent="0.2">
      <c r="B1959" s="296"/>
      <c r="H1959" s="297"/>
    </row>
    <row r="1960" spans="2:8" x14ac:dyDescent="0.2">
      <c r="B1960" s="296"/>
      <c r="H1960" s="297"/>
    </row>
    <row r="1961" spans="2:8" x14ac:dyDescent="0.2">
      <c r="B1961" s="296"/>
      <c r="H1961" s="297"/>
    </row>
    <row r="1962" spans="2:8" x14ac:dyDescent="0.2">
      <c r="B1962" s="296"/>
      <c r="H1962" s="297"/>
    </row>
    <row r="1963" spans="2:8" x14ac:dyDescent="0.2">
      <c r="B1963" s="296"/>
      <c r="H1963" s="297"/>
    </row>
    <row r="1964" spans="2:8" x14ac:dyDescent="0.2">
      <c r="B1964" s="296"/>
      <c r="H1964" s="297"/>
    </row>
    <row r="1965" spans="2:8" x14ac:dyDescent="0.2">
      <c r="B1965" s="296"/>
      <c r="H1965" s="297"/>
    </row>
    <row r="1966" spans="2:8" x14ac:dyDescent="0.2">
      <c r="B1966" s="296"/>
      <c r="H1966" s="297"/>
    </row>
    <row r="1967" spans="2:8" x14ac:dyDescent="0.2">
      <c r="B1967" s="296"/>
      <c r="H1967" s="297"/>
    </row>
    <row r="1968" spans="2:8" x14ac:dyDescent="0.2">
      <c r="B1968" s="296"/>
      <c r="H1968" s="297"/>
    </row>
    <row r="1969" spans="2:8" x14ac:dyDescent="0.2">
      <c r="B1969" s="296"/>
      <c r="H1969" s="297"/>
    </row>
    <row r="1970" spans="2:8" x14ac:dyDescent="0.2">
      <c r="B1970" s="296"/>
      <c r="H1970" s="297"/>
    </row>
    <row r="1971" spans="2:8" x14ac:dyDescent="0.2">
      <c r="B1971" s="296"/>
      <c r="H1971" s="297"/>
    </row>
    <row r="1972" spans="2:8" x14ac:dyDescent="0.2">
      <c r="B1972" s="296"/>
      <c r="H1972" s="297"/>
    </row>
    <row r="1973" spans="2:8" x14ac:dyDescent="0.2">
      <c r="B1973" s="296"/>
      <c r="H1973" s="297"/>
    </row>
    <row r="1974" spans="2:8" x14ac:dyDescent="0.2">
      <c r="B1974" s="296"/>
      <c r="H1974" s="297"/>
    </row>
    <row r="1975" spans="2:8" x14ac:dyDescent="0.2">
      <c r="B1975" s="296"/>
      <c r="H1975" s="297"/>
    </row>
    <row r="1976" spans="2:8" x14ac:dyDescent="0.2">
      <c r="B1976" s="296"/>
      <c r="H1976" s="297"/>
    </row>
    <row r="1977" spans="2:8" x14ac:dyDescent="0.2">
      <c r="B1977" s="296"/>
      <c r="H1977" s="297"/>
    </row>
    <row r="1978" spans="2:8" x14ac:dyDescent="0.2">
      <c r="B1978" s="296"/>
      <c r="H1978" s="297"/>
    </row>
    <row r="1979" spans="2:8" x14ac:dyDescent="0.2">
      <c r="B1979" s="296"/>
      <c r="H1979" s="297"/>
    </row>
    <row r="1980" spans="2:8" x14ac:dyDescent="0.2">
      <c r="B1980" s="296"/>
      <c r="H1980" s="297"/>
    </row>
    <row r="1981" spans="2:8" x14ac:dyDescent="0.2">
      <c r="B1981" s="296"/>
      <c r="H1981" s="297"/>
    </row>
    <row r="1982" spans="2:8" x14ac:dyDescent="0.2">
      <c r="B1982" s="296"/>
      <c r="H1982" s="297"/>
    </row>
    <row r="1983" spans="2:8" x14ac:dyDescent="0.2">
      <c r="B1983" s="296"/>
      <c r="H1983" s="297"/>
    </row>
    <row r="1984" spans="2:8" x14ac:dyDescent="0.2">
      <c r="B1984" s="296"/>
      <c r="H1984" s="297"/>
    </row>
    <row r="1985" spans="2:8" x14ac:dyDescent="0.2">
      <c r="B1985" s="296"/>
      <c r="H1985" s="297"/>
    </row>
    <row r="1986" spans="2:8" x14ac:dyDescent="0.2">
      <c r="B1986" s="296"/>
      <c r="H1986" s="297"/>
    </row>
    <row r="1987" spans="2:8" x14ac:dyDescent="0.2">
      <c r="B1987" s="296"/>
      <c r="H1987" s="297"/>
    </row>
    <row r="1988" spans="2:8" x14ac:dyDescent="0.2">
      <c r="B1988" s="296"/>
      <c r="H1988" s="297"/>
    </row>
    <row r="1989" spans="2:8" x14ac:dyDescent="0.2">
      <c r="B1989" s="296"/>
      <c r="H1989" s="297"/>
    </row>
    <row r="1990" spans="2:8" x14ac:dyDescent="0.2">
      <c r="B1990" s="296"/>
      <c r="H1990" s="297"/>
    </row>
    <row r="1991" spans="2:8" x14ac:dyDescent="0.2">
      <c r="B1991" s="296"/>
      <c r="H1991" s="297"/>
    </row>
    <row r="1992" spans="2:8" x14ac:dyDescent="0.2">
      <c r="B1992" s="296"/>
      <c r="H1992" s="297"/>
    </row>
    <row r="1993" spans="2:8" x14ac:dyDescent="0.2">
      <c r="B1993" s="296"/>
      <c r="H1993" s="297"/>
    </row>
    <row r="1994" spans="2:8" x14ac:dyDescent="0.2">
      <c r="B1994" s="296"/>
      <c r="H1994" s="297"/>
    </row>
    <row r="1995" spans="2:8" x14ac:dyDescent="0.2">
      <c r="B1995" s="296"/>
      <c r="H1995" s="297"/>
    </row>
    <row r="1996" spans="2:8" x14ac:dyDescent="0.2">
      <c r="B1996" s="296"/>
      <c r="H1996" s="297"/>
    </row>
    <row r="1997" spans="2:8" x14ac:dyDescent="0.2">
      <c r="B1997" s="296"/>
      <c r="H1997" s="297"/>
    </row>
    <row r="1998" spans="2:8" x14ac:dyDescent="0.2">
      <c r="B1998" s="296"/>
      <c r="H1998" s="297"/>
    </row>
    <row r="1999" spans="2:8" x14ac:dyDescent="0.2">
      <c r="B1999" s="296"/>
      <c r="H1999" s="297"/>
    </row>
    <row r="2000" spans="2:8" x14ac:dyDescent="0.2">
      <c r="B2000" s="296"/>
      <c r="H2000" s="297"/>
    </row>
    <row r="2001" spans="2:8" x14ac:dyDescent="0.2">
      <c r="B2001" s="296"/>
      <c r="H2001" s="297"/>
    </row>
    <row r="2002" spans="2:8" x14ac:dyDescent="0.2">
      <c r="B2002" s="296"/>
      <c r="H2002" s="297"/>
    </row>
    <row r="2003" spans="2:8" x14ac:dyDescent="0.2">
      <c r="B2003" s="296"/>
      <c r="H2003" s="297"/>
    </row>
    <row r="2004" spans="2:8" x14ac:dyDescent="0.2">
      <c r="B2004" s="296"/>
      <c r="H2004" s="297"/>
    </row>
    <row r="2005" spans="2:8" x14ac:dyDescent="0.2">
      <c r="B2005" s="296"/>
      <c r="H2005" s="297"/>
    </row>
    <row r="2006" spans="2:8" x14ac:dyDescent="0.2">
      <c r="B2006" s="296"/>
      <c r="H2006" s="297"/>
    </row>
    <row r="2007" spans="2:8" x14ac:dyDescent="0.2">
      <c r="B2007" s="296"/>
      <c r="H2007" s="297"/>
    </row>
    <row r="2008" spans="2:8" x14ac:dyDescent="0.2">
      <c r="B2008" s="296"/>
      <c r="H2008" s="297"/>
    </row>
    <row r="2009" spans="2:8" x14ac:dyDescent="0.2">
      <c r="B2009" s="296"/>
      <c r="H2009" s="297"/>
    </row>
    <row r="2010" spans="2:8" x14ac:dyDescent="0.2">
      <c r="B2010" s="296"/>
      <c r="H2010" s="297"/>
    </row>
    <row r="2011" spans="2:8" x14ac:dyDescent="0.2">
      <c r="B2011" s="296"/>
      <c r="H2011" s="297"/>
    </row>
    <row r="2012" spans="2:8" x14ac:dyDescent="0.2">
      <c r="B2012" s="296"/>
      <c r="H2012" s="297"/>
    </row>
    <row r="2013" spans="2:8" x14ac:dyDescent="0.2">
      <c r="B2013" s="296"/>
      <c r="H2013" s="297"/>
    </row>
    <row r="2014" spans="2:8" x14ac:dyDescent="0.2">
      <c r="B2014" s="296"/>
      <c r="H2014" s="297"/>
    </row>
    <row r="2015" spans="2:8" x14ac:dyDescent="0.2">
      <c r="B2015" s="296"/>
      <c r="H2015" s="297"/>
    </row>
    <row r="2016" spans="2:8" x14ac:dyDescent="0.2">
      <c r="B2016" s="296"/>
      <c r="H2016" s="297"/>
    </row>
    <row r="2017" spans="2:8" x14ac:dyDescent="0.2">
      <c r="B2017" s="296"/>
      <c r="H2017" s="297"/>
    </row>
    <row r="2018" spans="2:8" x14ac:dyDescent="0.2">
      <c r="B2018" s="296"/>
      <c r="H2018" s="297"/>
    </row>
    <row r="2019" spans="2:8" x14ac:dyDescent="0.2">
      <c r="B2019" s="296"/>
      <c r="H2019" s="297"/>
    </row>
    <row r="2020" spans="2:8" x14ac:dyDescent="0.2">
      <c r="B2020" s="296"/>
      <c r="H2020" s="297"/>
    </row>
    <row r="2021" spans="2:8" x14ac:dyDescent="0.2">
      <c r="B2021" s="296"/>
      <c r="H2021" s="297"/>
    </row>
    <row r="2022" spans="2:8" x14ac:dyDescent="0.2">
      <c r="B2022" s="296"/>
      <c r="H2022" s="297"/>
    </row>
    <row r="2023" spans="2:8" x14ac:dyDescent="0.2">
      <c r="B2023" s="296"/>
      <c r="H2023" s="297"/>
    </row>
    <row r="2024" spans="2:8" x14ac:dyDescent="0.2">
      <c r="B2024" s="296"/>
      <c r="H2024" s="297"/>
    </row>
    <row r="2025" spans="2:8" x14ac:dyDescent="0.2">
      <c r="B2025" s="296"/>
      <c r="H2025" s="297"/>
    </row>
    <row r="2026" spans="2:8" x14ac:dyDescent="0.2">
      <c r="B2026" s="296"/>
      <c r="H2026" s="297"/>
    </row>
    <row r="2027" spans="2:8" x14ac:dyDescent="0.2">
      <c r="B2027" s="296"/>
      <c r="H2027" s="297"/>
    </row>
    <row r="2028" spans="2:8" x14ac:dyDescent="0.2">
      <c r="B2028" s="296"/>
      <c r="H2028" s="297"/>
    </row>
    <row r="2029" spans="2:8" x14ac:dyDescent="0.2">
      <c r="B2029" s="296"/>
      <c r="H2029" s="297"/>
    </row>
    <row r="2030" spans="2:8" x14ac:dyDescent="0.2">
      <c r="B2030" s="296"/>
      <c r="H2030" s="297"/>
    </row>
    <row r="2031" spans="2:8" x14ac:dyDescent="0.2">
      <c r="B2031" s="296"/>
      <c r="H2031" s="297"/>
    </row>
    <row r="2032" spans="2:8" x14ac:dyDescent="0.2">
      <c r="B2032" s="296"/>
      <c r="H2032" s="297"/>
    </row>
    <row r="2033" spans="2:8" x14ac:dyDescent="0.2">
      <c r="B2033" s="296"/>
      <c r="H2033" s="297"/>
    </row>
    <row r="2034" spans="2:8" x14ac:dyDescent="0.2">
      <c r="B2034" s="296"/>
      <c r="H2034" s="297"/>
    </row>
    <row r="2035" spans="2:8" x14ac:dyDescent="0.2">
      <c r="B2035" s="296"/>
      <c r="H2035" s="297"/>
    </row>
    <row r="2036" spans="2:8" x14ac:dyDescent="0.2">
      <c r="B2036" s="296"/>
      <c r="H2036" s="297"/>
    </row>
    <row r="2037" spans="2:8" x14ac:dyDescent="0.2">
      <c r="B2037" s="296"/>
      <c r="H2037" s="297"/>
    </row>
    <row r="2038" spans="2:8" x14ac:dyDescent="0.2">
      <c r="B2038" s="296"/>
      <c r="H2038" s="297"/>
    </row>
    <row r="2039" spans="2:8" x14ac:dyDescent="0.2">
      <c r="B2039" s="296"/>
      <c r="H2039" s="297"/>
    </row>
    <row r="2040" spans="2:8" x14ac:dyDescent="0.2">
      <c r="B2040" s="296"/>
      <c r="H2040" s="297"/>
    </row>
    <row r="2041" spans="2:8" x14ac:dyDescent="0.2">
      <c r="B2041" s="296"/>
      <c r="H2041" s="297"/>
    </row>
    <row r="2042" spans="2:8" x14ac:dyDescent="0.2">
      <c r="B2042" s="296"/>
      <c r="H2042" s="297"/>
    </row>
    <row r="2043" spans="2:8" x14ac:dyDescent="0.2">
      <c r="B2043" s="296"/>
      <c r="H2043" s="297"/>
    </row>
    <row r="2044" spans="2:8" x14ac:dyDescent="0.2">
      <c r="B2044" s="296"/>
      <c r="H2044" s="297"/>
    </row>
    <row r="2045" spans="2:8" x14ac:dyDescent="0.2">
      <c r="B2045" s="296"/>
      <c r="H2045" s="297"/>
    </row>
    <row r="2046" spans="2:8" x14ac:dyDescent="0.2">
      <c r="B2046" s="296"/>
      <c r="H2046" s="297"/>
    </row>
    <row r="2047" spans="2:8" x14ac:dyDescent="0.2">
      <c r="B2047" s="296"/>
      <c r="H2047" s="297"/>
    </row>
    <row r="2048" spans="2:8" x14ac:dyDescent="0.2">
      <c r="B2048" s="296"/>
      <c r="H2048" s="297"/>
    </row>
    <row r="2049" spans="2:8" x14ac:dyDescent="0.2">
      <c r="B2049" s="296"/>
      <c r="H2049" s="297"/>
    </row>
    <row r="2050" spans="2:8" x14ac:dyDescent="0.2">
      <c r="B2050" s="296"/>
      <c r="H2050" s="297"/>
    </row>
    <row r="2051" spans="2:8" x14ac:dyDescent="0.2">
      <c r="B2051" s="296"/>
      <c r="H2051" s="297"/>
    </row>
    <row r="2052" spans="2:8" x14ac:dyDescent="0.2">
      <c r="B2052" s="296"/>
      <c r="H2052" s="297"/>
    </row>
    <row r="2053" spans="2:8" x14ac:dyDescent="0.2">
      <c r="B2053" s="296"/>
      <c r="H2053" s="297"/>
    </row>
    <row r="2054" spans="2:8" x14ac:dyDescent="0.2">
      <c r="B2054" s="296"/>
      <c r="H2054" s="297"/>
    </row>
    <row r="2055" spans="2:8" x14ac:dyDescent="0.2">
      <c r="B2055" s="296"/>
      <c r="H2055" s="297"/>
    </row>
    <row r="2056" spans="2:8" x14ac:dyDescent="0.2">
      <c r="B2056" s="296"/>
      <c r="H2056" s="297"/>
    </row>
    <row r="2057" spans="2:8" x14ac:dyDescent="0.2">
      <c r="B2057" s="296"/>
      <c r="H2057" s="297"/>
    </row>
    <row r="2058" spans="2:8" x14ac:dyDescent="0.2">
      <c r="B2058" s="296"/>
      <c r="H2058" s="297"/>
    </row>
    <row r="2059" spans="2:8" x14ac:dyDescent="0.2">
      <c r="B2059" s="296"/>
      <c r="H2059" s="297"/>
    </row>
    <row r="2060" spans="2:8" x14ac:dyDescent="0.2">
      <c r="B2060" s="296"/>
      <c r="H2060" s="297"/>
    </row>
    <row r="2061" spans="2:8" x14ac:dyDescent="0.2">
      <c r="B2061" s="296"/>
      <c r="H2061" s="297"/>
    </row>
    <row r="2062" spans="2:8" x14ac:dyDescent="0.2">
      <c r="B2062" s="296"/>
      <c r="H2062" s="297"/>
    </row>
    <row r="2063" spans="2:8" x14ac:dyDescent="0.2">
      <c r="B2063" s="296"/>
      <c r="H2063" s="297"/>
    </row>
    <row r="2064" spans="2:8" x14ac:dyDescent="0.2">
      <c r="B2064" s="296"/>
      <c r="H2064" s="297"/>
    </row>
    <row r="2065" spans="2:8" x14ac:dyDescent="0.2">
      <c r="B2065" s="296"/>
      <c r="H2065" s="297"/>
    </row>
    <row r="2066" spans="2:8" x14ac:dyDescent="0.2">
      <c r="B2066" s="296"/>
      <c r="H2066" s="297"/>
    </row>
    <row r="2067" spans="2:8" x14ac:dyDescent="0.2">
      <c r="B2067" s="296"/>
      <c r="H2067" s="297"/>
    </row>
    <row r="2068" spans="2:8" x14ac:dyDescent="0.2">
      <c r="B2068" s="296"/>
      <c r="H2068" s="297"/>
    </row>
    <row r="2069" spans="2:8" x14ac:dyDescent="0.2">
      <c r="B2069" s="296"/>
      <c r="H2069" s="297"/>
    </row>
    <row r="2070" spans="2:8" x14ac:dyDescent="0.2">
      <c r="B2070" s="296"/>
      <c r="H2070" s="297"/>
    </row>
    <row r="2071" spans="2:8" x14ac:dyDescent="0.2">
      <c r="B2071" s="296"/>
      <c r="H2071" s="297"/>
    </row>
    <row r="2072" spans="2:8" x14ac:dyDescent="0.2">
      <c r="B2072" s="296"/>
      <c r="H2072" s="297"/>
    </row>
    <row r="2073" spans="2:8" x14ac:dyDescent="0.2">
      <c r="B2073" s="296"/>
      <c r="H2073" s="297"/>
    </row>
    <row r="2074" spans="2:8" x14ac:dyDescent="0.2">
      <c r="B2074" s="296"/>
      <c r="H2074" s="297"/>
    </row>
    <row r="2075" spans="2:8" x14ac:dyDescent="0.2">
      <c r="B2075" s="296"/>
      <c r="H2075" s="297"/>
    </row>
    <row r="2076" spans="2:8" x14ac:dyDescent="0.2">
      <c r="B2076" s="296"/>
      <c r="H2076" s="297"/>
    </row>
    <row r="2077" spans="2:8" x14ac:dyDescent="0.2">
      <c r="B2077" s="296"/>
      <c r="H2077" s="297"/>
    </row>
    <row r="2078" spans="2:8" x14ac:dyDescent="0.2">
      <c r="B2078" s="296"/>
      <c r="H2078" s="297"/>
    </row>
    <row r="2079" spans="2:8" x14ac:dyDescent="0.2">
      <c r="B2079" s="296"/>
      <c r="H2079" s="297"/>
    </row>
    <row r="2080" spans="2:8" x14ac:dyDescent="0.2">
      <c r="B2080" s="296"/>
      <c r="H2080" s="297"/>
    </row>
    <row r="2081" spans="2:8" x14ac:dyDescent="0.2">
      <c r="B2081" s="296"/>
      <c r="H2081" s="297"/>
    </row>
    <row r="2082" spans="2:8" x14ac:dyDescent="0.2">
      <c r="B2082" s="296"/>
      <c r="H2082" s="297"/>
    </row>
    <row r="2083" spans="2:8" x14ac:dyDescent="0.2">
      <c r="B2083" s="296"/>
      <c r="H2083" s="297"/>
    </row>
    <row r="2084" spans="2:8" x14ac:dyDescent="0.2">
      <c r="B2084" s="296"/>
      <c r="H2084" s="297"/>
    </row>
    <row r="2085" spans="2:8" x14ac:dyDescent="0.2">
      <c r="B2085" s="296"/>
      <c r="H2085" s="297"/>
    </row>
    <row r="2086" spans="2:8" x14ac:dyDescent="0.2">
      <c r="B2086" s="296"/>
      <c r="H2086" s="297"/>
    </row>
    <row r="2087" spans="2:8" x14ac:dyDescent="0.2">
      <c r="B2087" s="296"/>
      <c r="H2087" s="297"/>
    </row>
    <row r="2088" spans="2:8" x14ac:dyDescent="0.2">
      <c r="B2088" s="296"/>
      <c r="H2088" s="297"/>
    </row>
    <row r="2089" spans="2:8" x14ac:dyDescent="0.2">
      <c r="B2089" s="296"/>
      <c r="H2089" s="297"/>
    </row>
    <row r="2090" spans="2:8" x14ac:dyDescent="0.2">
      <c r="B2090" s="296"/>
      <c r="H2090" s="297"/>
    </row>
    <row r="2091" spans="2:8" x14ac:dyDescent="0.2">
      <c r="B2091" s="296"/>
      <c r="H2091" s="297"/>
    </row>
    <row r="2092" spans="2:8" x14ac:dyDescent="0.2">
      <c r="B2092" s="296"/>
      <c r="H2092" s="297"/>
    </row>
    <row r="2093" spans="2:8" x14ac:dyDescent="0.2">
      <c r="B2093" s="296"/>
      <c r="H2093" s="297"/>
    </row>
    <row r="2094" spans="2:8" x14ac:dyDescent="0.2">
      <c r="B2094" s="296"/>
      <c r="H2094" s="297"/>
    </row>
    <row r="2095" spans="2:8" x14ac:dyDescent="0.2">
      <c r="B2095" s="296"/>
      <c r="H2095" s="297"/>
    </row>
    <row r="2096" spans="2:8" x14ac:dyDescent="0.2">
      <c r="B2096" s="296"/>
      <c r="H2096" s="297"/>
    </row>
    <row r="2097" spans="2:8" x14ac:dyDescent="0.2">
      <c r="B2097" s="296"/>
      <c r="H2097" s="297"/>
    </row>
    <row r="2098" spans="2:8" x14ac:dyDescent="0.2">
      <c r="B2098" s="296"/>
      <c r="H2098" s="297"/>
    </row>
    <row r="2099" spans="2:8" x14ac:dyDescent="0.2">
      <c r="B2099" s="296"/>
      <c r="H2099" s="297"/>
    </row>
    <row r="2100" spans="2:8" x14ac:dyDescent="0.2">
      <c r="B2100" s="296"/>
      <c r="H2100" s="297"/>
    </row>
    <row r="2101" spans="2:8" x14ac:dyDescent="0.2">
      <c r="B2101" s="296"/>
      <c r="H2101" s="297"/>
    </row>
    <row r="2102" spans="2:8" x14ac:dyDescent="0.2">
      <c r="B2102" s="296"/>
      <c r="H2102" s="297"/>
    </row>
    <row r="2103" spans="2:8" x14ac:dyDescent="0.2">
      <c r="B2103" s="296"/>
      <c r="H2103" s="297"/>
    </row>
    <row r="2104" spans="2:8" x14ac:dyDescent="0.2">
      <c r="B2104" s="296"/>
      <c r="H2104" s="297"/>
    </row>
    <row r="2105" spans="2:8" x14ac:dyDescent="0.2">
      <c r="B2105" s="296"/>
      <c r="H2105" s="297"/>
    </row>
    <row r="2106" spans="2:8" x14ac:dyDescent="0.2">
      <c r="B2106" s="296"/>
      <c r="H2106" s="297"/>
    </row>
    <row r="2107" spans="2:8" x14ac:dyDescent="0.2">
      <c r="B2107" s="296"/>
      <c r="H2107" s="297"/>
    </row>
    <row r="2108" spans="2:8" x14ac:dyDescent="0.2">
      <c r="B2108" s="296"/>
      <c r="H2108" s="297"/>
    </row>
    <row r="2109" spans="2:8" x14ac:dyDescent="0.2">
      <c r="B2109" s="296"/>
      <c r="H2109" s="297"/>
    </row>
    <row r="2110" spans="2:8" x14ac:dyDescent="0.2">
      <c r="B2110" s="296"/>
      <c r="H2110" s="297"/>
    </row>
    <row r="2111" spans="2:8" x14ac:dyDescent="0.2">
      <c r="B2111" s="296"/>
      <c r="H2111" s="297"/>
    </row>
    <row r="2112" spans="2:8" x14ac:dyDescent="0.2">
      <c r="B2112" s="296"/>
      <c r="H2112" s="297"/>
    </row>
    <row r="2113" spans="2:8" x14ac:dyDescent="0.2">
      <c r="B2113" s="296"/>
      <c r="H2113" s="297"/>
    </row>
    <row r="2114" spans="2:8" x14ac:dyDescent="0.2">
      <c r="B2114" s="296"/>
      <c r="H2114" s="297"/>
    </row>
    <row r="2115" spans="2:8" x14ac:dyDescent="0.2">
      <c r="B2115" s="296"/>
      <c r="H2115" s="297"/>
    </row>
    <row r="2116" spans="2:8" x14ac:dyDescent="0.2">
      <c r="B2116" s="296"/>
      <c r="H2116" s="297"/>
    </row>
    <row r="2117" spans="2:8" x14ac:dyDescent="0.2">
      <c r="B2117" s="296"/>
      <c r="H2117" s="297"/>
    </row>
    <row r="2118" spans="2:8" x14ac:dyDescent="0.2">
      <c r="B2118" s="296"/>
      <c r="H2118" s="297"/>
    </row>
    <row r="2119" spans="2:8" x14ac:dyDescent="0.2">
      <c r="B2119" s="296"/>
      <c r="H2119" s="297"/>
    </row>
    <row r="2120" spans="2:8" x14ac:dyDescent="0.2">
      <c r="B2120" s="296"/>
      <c r="H2120" s="297"/>
    </row>
    <row r="2121" spans="2:8" x14ac:dyDescent="0.2">
      <c r="B2121" s="296"/>
      <c r="H2121" s="297"/>
    </row>
    <row r="2122" spans="2:8" x14ac:dyDescent="0.2">
      <c r="B2122" s="296"/>
      <c r="H2122" s="297"/>
    </row>
    <row r="2123" spans="2:8" x14ac:dyDescent="0.2">
      <c r="B2123" s="296"/>
      <c r="H2123" s="297"/>
    </row>
    <row r="2124" spans="2:8" x14ac:dyDescent="0.2">
      <c r="B2124" s="296"/>
      <c r="H2124" s="297"/>
    </row>
    <row r="2125" spans="2:8" x14ac:dyDescent="0.2">
      <c r="B2125" s="296"/>
      <c r="H2125" s="297"/>
    </row>
    <row r="2126" spans="2:8" x14ac:dyDescent="0.2">
      <c r="B2126" s="296"/>
      <c r="H2126" s="297"/>
    </row>
    <row r="2127" spans="2:8" x14ac:dyDescent="0.2">
      <c r="B2127" s="296"/>
      <c r="H2127" s="297"/>
    </row>
    <row r="2128" spans="2:8" x14ac:dyDescent="0.2">
      <c r="B2128" s="296"/>
      <c r="H2128" s="297"/>
    </row>
    <row r="2129" spans="2:8" x14ac:dyDescent="0.2">
      <c r="B2129" s="296"/>
      <c r="H2129" s="297"/>
    </row>
    <row r="2130" spans="2:8" x14ac:dyDescent="0.2">
      <c r="B2130" s="296"/>
      <c r="H2130" s="297"/>
    </row>
    <row r="2131" spans="2:8" x14ac:dyDescent="0.2">
      <c r="B2131" s="296"/>
      <c r="H2131" s="297"/>
    </row>
    <row r="2132" spans="2:8" x14ac:dyDescent="0.2">
      <c r="B2132" s="296"/>
      <c r="H2132" s="297"/>
    </row>
    <row r="2133" spans="2:8" x14ac:dyDescent="0.2">
      <c r="B2133" s="296"/>
      <c r="H2133" s="297"/>
    </row>
    <row r="2134" spans="2:8" x14ac:dyDescent="0.2">
      <c r="B2134" s="296"/>
      <c r="H2134" s="297"/>
    </row>
    <row r="2135" spans="2:8" x14ac:dyDescent="0.2">
      <c r="B2135" s="296"/>
      <c r="H2135" s="297"/>
    </row>
    <row r="2136" spans="2:8" x14ac:dyDescent="0.2">
      <c r="B2136" s="296"/>
      <c r="H2136" s="297"/>
    </row>
    <row r="2137" spans="2:8" x14ac:dyDescent="0.2">
      <c r="B2137" s="296"/>
      <c r="H2137" s="297"/>
    </row>
    <row r="2138" spans="2:8" x14ac:dyDescent="0.2">
      <c r="B2138" s="296"/>
      <c r="H2138" s="297"/>
    </row>
    <row r="2139" spans="2:8" x14ac:dyDescent="0.2">
      <c r="B2139" s="296"/>
      <c r="H2139" s="297"/>
    </row>
    <row r="2140" spans="2:8" x14ac:dyDescent="0.2">
      <c r="B2140" s="296"/>
      <c r="H2140" s="297"/>
    </row>
    <row r="2141" spans="2:8" x14ac:dyDescent="0.2">
      <c r="B2141" s="296"/>
      <c r="H2141" s="297"/>
    </row>
    <row r="2142" spans="2:8" x14ac:dyDescent="0.2">
      <c r="B2142" s="296"/>
      <c r="H2142" s="297"/>
    </row>
    <row r="2143" spans="2:8" x14ac:dyDescent="0.2">
      <c r="B2143" s="296"/>
      <c r="H2143" s="297"/>
    </row>
    <row r="2144" spans="2:8" x14ac:dyDescent="0.2">
      <c r="B2144" s="296"/>
      <c r="H2144" s="297"/>
    </row>
    <row r="2145" spans="2:8" x14ac:dyDescent="0.2">
      <c r="B2145" s="296"/>
      <c r="H2145" s="297"/>
    </row>
    <row r="2146" spans="2:8" x14ac:dyDescent="0.2">
      <c r="B2146" s="296"/>
      <c r="H2146" s="297"/>
    </row>
    <row r="2147" spans="2:8" x14ac:dyDescent="0.2">
      <c r="B2147" s="296"/>
      <c r="H2147" s="297"/>
    </row>
    <row r="2148" spans="2:8" x14ac:dyDescent="0.2">
      <c r="B2148" s="296"/>
      <c r="H2148" s="297"/>
    </row>
    <row r="2149" spans="2:8" x14ac:dyDescent="0.2">
      <c r="B2149" s="296"/>
      <c r="H2149" s="297"/>
    </row>
    <row r="2150" spans="2:8" x14ac:dyDescent="0.2">
      <c r="B2150" s="296"/>
      <c r="H2150" s="297"/>
    </row>
    <row r="2151" spans="2:8" x14ac:dyDescent="0.2">
      <c r="B2151" s="296"/>
      <c r="H2151" s="297"/>
    </row>
    <row r="2152" spans="2:8" x14ac:dyDescent="0.2">
      <c r="B2152" s="296"/>
      <c r="H2152" s="297"/>
    </row>
    <row r="2153" spans="2:8" x14ac:dyDescent="0.2">
      <c r="B2153" s="296"/>
      <c r="H2153" s="297"/>
    </row>
    <row r="2154" spans="2:8" x14ac:dyDescent="0.2">
      <c r="B2154" s="296"/>
      <c r="H2154" s="297"/>
    </row>
    <row r="2155" spans="2:8" x14ac:dyDescent="0.2">
      <c r="B2155" s="296"/>
      <c r="H2155" s="297"/>
    </row>
    <row r="2156" spans="2:8" x14ac:dyDescent="0.2">
      <c r="B2156" s="296"/>
      <c r="H2156" s="297"/>
    </row>
    <row r="2157" spans="2:8" x14ac:dyDescent="0.2">
      <c r="B2157" s="296"/>
      <c r="H2157" s="297"/>
    </row>
    <row r="2158" spans="2:8" x14ac:dyDescent="0.2">
      <c r="B2158" s="296"/>
      <c r="H2158" s="297"/>
    </row>
    <row r="2159" spans="2:8" x14ac:dyDescent="0.2">
      <c r="B2159" s="296"/>
      <c r="H2159" s="297"/>
    </row>
    <row r="2160" spans="2:8" x14ac:dyDescent="0.2">
      <c r="B2160" s="296"/>
      <c r="H2160" s="297"/>
    </row>
    <row r="2161" spans="2:8" x14ac:dyDescent="0.2">
      <c r="B2161" s="296"/>
      <c r="H2161" s="297"/>
    </row>
    <row r="2162" spans="2:8" x14ac:dyDescent="0.2">
      <c r="B2162" s="296"/>
      <c r="H2162" s="297"/>
    </row>
    <row r="2163" spans="2:8" x14ac:dyDescent="0.2">
      <c r="B2163" s="296"/>
      <c r="H2163" s="297"/>
    </row>
    <row r="2164" spans="2:8" x14ac:dyDescent="0.2">
      <c r="B2164" s="296"/>
      <c r="H2164" s="297"/>
    </row>
    <row r="2165" spans="2:8" x14ac:dyDescent="0.2">
      <c r="B2165" s="296"/>
      <c r="H2165" s="297"/>
    </row>
    <row r="2166" spans="2:8" x14ac:dyDescent="0.2">
      <c r="B2166" s="296"/>
      <c r="H2166" s="297"/>
    </row>
    <row r="2167" spans="2:8" x14ac:dyDescent="0.2">
      <c r="B2167" s="296"/>
      <c r="H2167" s="297"/>
    </row>
    <row r="2168" spans="2:8" x14ac:dyDescent="0.2">
      <c r="B2168" s="296"/>
      <c r="H2168" s="297"/>
    </row>
    <row r="2169" spans="2:8" x14ac:dyDescent="0.2">
      <c r="B2169" s="296"/>
      <c r="H2169" s="297"/>
    </row>
    <row r="2170" spans="2:8" x14ac:dyDescent="0.2">
      <c r="B2170" s="296"/>
      <c r="H2170" s="297"/>
    </row>
    <row r="2171" spans="2:8" x14ac:dyDescent="0.2">
      <c r="B2171" s="296"/>
      <c r="H2171" s="297"/>
    </row>
    <row r="2172" spans="2:8" x14ac:dyDescent="0.2">
      <c r="B2172" s="296"/>
      <c r="H2172" s="297"/>
    </row>
    <row r="2173" spans="2:8" x14ac:dyDescent="0.2">
      <c r="B2173" s="296"/>
      <c r="H2173" s="297"/>
    </row>
    <row r="2174" spans="2:8" x14ac:dyDescent="0.2">
      <c r="B2174" s="296"/>
      <c r="H2174" s="297"/>
    </row>
    <row r="2175" spans="2:8" x14ac:dyDescent="0.2">
      <c r="B2175" s="296"/>
      <c r="H2175" s="297"/>
    </row>
    <row r="2176" spans="2:8" x14ac:dyDescent="0.2">
      <c r="B2176" s="296"/>
      <c r="H2176" s="297"/>
    </row>
    <row r="2177" spans="2:8" x14ac:dyDescent="0.2">
      <c r="B2177" s="296"/>
      <c r="H2177" s="297"/>
    </row>
    <row r="2178" spans="2:8" x14ac:dyDescent="0.2">
      <c r="B2178" s="296"/>
      <c r="H2178" s="297"/>
    </row>
    <row r="2179" spans="2:8" x14ac:dyDescent="0.2">
      <c r="B2179" s="296"/>
      <c r="H2179" s="297"/>
    </row>
    <row r="2180" spans="2:8" x14ac:dyDescent="0.2">
      <c r="B2180" s="296"/>
      <c r="H2180" s="297"/>
    </row>
    <row r="2181" spans="2:8" x14ac:dyDescent="0.2">
      <c r="B2181" s="296"/>
      <c r="H2181" s="297"/>
    </row>
    <row r="2182" spans="2:8" x14ac:dyDescent="0.2">
      <c r="B2182" s="296"/>
      <c r="H2182" s="297"/>
    </row>
    <row r="2183" spans="2:8" x14ac:dyDescent="0.2">
      <c r="B2183" s="296"/>
      <c r="H2183" s="297"/>
    </row>
    <row r="2184" spans="2:8" x14ac:dyDescent="0.2">
      <c r="B2184" s="296"/>
      <c r="H2184" s="297"/>
    </row>
    <row r="2185" spans="2:8" x14ac:dyDescent="0.2">
      <c r="B2185" s="296"/>
      <c r="H2185" s="297"/>
    </row>
    <row r="2186" spans="2:8" x14ac:dyDescent="0.2">
      <c r="B2186" s="296"/>
      <c r="H2186" s="297"/>
    </row>
    <row r="2187" spans="2:8" x14ac:dyDescent="0.2">
      <c r="B2187" s="296"/>
      <c r="H2187" s="297"/>
    </row>
    <row r="2188" spans="2:8" x14ac:dyDescent="0.2">
      <c r="B2188" s="296"/>
      <c r="H2188" s="297"/>
    </row>
    <row r="2189" spans="2:8" x14ac:dyDescent="0.2">
      <c r="B2189" s="296"/>
      <c r="H2189" s="297"/>
    </row>
    <row r="2190" spans="2:8" x14ac:dyDescent="0.2">
      <c r="B2190" s="296"/>
      <c r="H2190" s="297"/>
    </row>
    <row r="2191" spans="2:8" x14ac:dyDescent="0.2">
      <c r="B2191" s="296"/>
      <c r="H2191" s="297"/>
    </row>
    <row r="2192" spans="2:8" x14ac:dyDescent="0.2">
      <c r="B2192" s="296"/>
      <c r="H2192" s="297"/>
    </row>
    <row r="2193" spans="2:8" x14ac:dyDescent="0.2">
      <c r="B2193" s="296"/>
      <c r="H2193" s="297"/>
    </row>
    <row r="2194" spans="2:8" x14ac:dyDescent="0.2">
      <c r="B2194" s="296"/>
      <c r="H2194" s="297"/>
    </row>
    <row r="2195" spans="2:8" x14ac:dyDescent="0.2">
      <c r="B2195" s="296"/>
      <c r="H2195" s="297"/>
    </row>
    <row r="2196" spans="2:8" x14ac:dyDescent="0.2">
      <c r="B2196" s="296"/>
      <c r="H2196" s="297"/>
    </row>
    <row r="2197" spans="2:8" x14ac:dyDescent="0.2">
      <c r="B2197" s="296"/>
      <c r="H2197" s="297"/>
    </row>
    <row r="2198" spans="2:8" x14ac:dyDescent="0.2">
      <c r="B2198" s="296"/>
      <c r="H2198" s="297"/>
    </row>
    <row r="2199" spans="2:8" x14ac:dyDescent="0.2">
      <c r="B2199" s="296"/>
      <c r="H2199" s="297"/>
    </row>
    <row r="2200" spans="2:8" x14ac:dyDescent="0.2">
      <c r="B2200" s="296"/>
      <c r="H2200" s="297"/>
    </row>
    <row r="2201" spans="2:8" x14ac:dyDescent="0.2">
      <c r="B2201" s="296"/>
      <c r="H2201" s="297"/>
    </row>
    <row r="2202" spans="2:8" x14ac:dyDescent="0.2">
      <c r="B2202" s="296"/>
      <c r="H2202" s="297"/>
    </row>
    <row r="2203" spans="2:8" x14ac:dyDescent="0.2">
      <c r="B2203" s="296"/>
      <c r="H2203" s="297"/>
    </row>
    <row r="2204" spans="2:8" x14ac:dyDescent="0.2">
      <c r="B2204" s="296"/>
      <c r="H2204" s="297"/>
    </row>
    <row r="2205" spans="2:8" x14ac:dyDescent="0.2">
      <c r="B2205" s="296"/>
      <c r="H2205" s="297"/>
    </row>
    <row r="2206" spans="2:8" x14ac:dyDescent="0.2">
      <c r="B2206" s="296"/>
      <c r="H2206" s="297"/>
    </row>
    <row r="2207" spans="2:8" x14ac:dyDescent="0.2">
      <c r="B2207" s="296"/>
      <c r="H2207" s="297"/>
    </row>
    <row r="2208" spans="2:8" x14ac:dyDescent="0.2">
      <c r="B2208" s="296"/>
      <c r="H2208" s="297"/>
    </row>
    <row r="2209" spans="2:8" x14ac:dyDescent="0.2">
      <c r="B2209" s="296"/>
      <c r="H2209" s="297"/>
    </row>
    <row r="2210" spans="2:8" x14ac:dyDescent="0.2">
      <c r="B2210" s="296"/>
      <c r="H2210" s="297"/>
    </row>
    <row r="2211" spans="2:8" x14ac:dyDescent="0.2">
      <c r="B2211" s="296"/>
      <c r="H2211" s="297"/>
    </row>
    <row r="2212" spans="2:8" x14ac:dyDescent="0.2">
      <c r="B2212" s="296"/>
      <c r="H2212" s="297"/>
    </row>
    <row r="2213" spans="2:8" x14ac:dyDescent="0.2">
      <c r="B2213" s="296"/>
      <c r="H2213" s="297"/>
    </row>
    <row r="2214" spans="2:8" x14ac:dyDescent="0.2">
      <c r="B2214" s="296"/>
      <c r="H2214" s="297"/>
    </row>
    <row r="2215" spans="2:8" x14ac:dyDescent="0.2">
      <c r="B2215" s="296"/>
      <c r="H2215" s="297"/>
    </row>
    <row r="2216" spans="2:8" x14ac:dyDescent="0.2">
      <c r="B2216" s="296"/>
      <c r="H2216" s="297"/>
    </row>
    <row r="2217" spans="2:8" x14ac:dyDescent="0.2">
      <c r="B2217" s="296"/>
      <c r="H2217" s="297"/>
    </row>
    <row r="2218" spans="2:8" x14ac:dyDescent="0.2">
      <c r="B2218" s="296"/>
      <c r="H2218" s="297"/>
    </row>
    <row r="2219" spans="2:8" x14ac:dyDescent="0.2">
      <c r="B2219" s="296"/>
      <c r="H2219" s="297"/>
    </row>
    <row r="2220" spans="2:8" x14ac:dyDescent="0.2">
      <c r="B2220" s="296"/>
      <c r="H2220" s="297"/>
    </row>
    <row r="2221" spans="2:8" x14ac:dyDescent="0.2">
      <c r="B2221" s="296"/>
      <c r="H2221" s="297"/>
    </row>
    <row r="2222" spans="2:8" x14ac:dyDescent="0.2">
      <c r="B2222" s="296"/>
      <c r="H2222" s="297"/>
    </row>
    <row r="2223" spans="2:8" x14ac:dyDescent="0.2">
      <c r="B2223" s="296"/>
      <c r="H2223" s="297"/>
    </row>
    <row r="2224" spans="2:8" x14ac:dyDescent="0.2">
      <c r="B2224" s="296"/>
      <c r="H2224" s="297"/>
    </row>
    <row r="2225" spans="2:8" x14ac:dyDescent="0.2">
      <c r="B2225" s="296"/>
      <c r="H2225" s="297"/>
    </row>
    <row r="2226" spans="2:8" x14ac:dyDescent="0.2">
      <c r="B2226" s="296"/>
      <c r="H2226" s="297"/>
    </row>
    <row r="2227" spans="2:8" x14ac:dyDescent="0.2">
      <c r="B2227" s="296"/>
      <c r="H2227" s="297"/>
    </row>
    <row r="2228" spans="2:8" x14ac:dyDescent="0.2">
      <c r="B2228" s="296"/>
      <c r="H2228" s="297"/>
    </row>
    <row r="2229" spans="2:8" x14ac:dyDescent="0.2">
      <c r="B2229" s="296"/>
      <c r="H2229" s="297"/>
    </row>
    <row r="2230" spans="2:8" x14ac:dyDescent="0.2">
      <c r="B2230" s="296"/>
      <c r="H2230" s="297"/>
    </row>
    <row r="2231" spans="2:8" x14ac:dyDescent="0.2">
      <c r="B2231" s="296"/>
      <c r="H2231" s="297"/>
    </row>
    <row r="2232" spans="2:8" x14ac:dyDescent="0.2">
      <c r="B2232" s="296"/>
      <c r="H2232" s="297"/>
    </row>
    <row r="2233" spans="2:8" x14ac:dyDescent="0.2">
      <c r="B2233" s="296"/>
      <c r="H2233" s="297"/>
    </row>
    <row r="2234" spans="2:8" x14ac:dyDescent="0.2">
      <c r="B2234" s="296"/>
      <c r="H2234" s="297"/>
    </row>
    <row r="2235" spans="2:8" x14ac:dyDescent="0.2">
      <c r="B2235" s="296"/>
      <c r="H2235" s="297"/>
    </row>
    <row r="2236" spans="2:8" x14ac:dyDescent="0.2">
      <c r="B2236" s="296"/>
      <c r="H2236" s="297"/>
    </row>
    <row r="2237" spans="2:8" x14ac:dyDescent="0.2">
      <c r="B2237" s="296"/>
      <c r="H2237" s="297"/>
    </row>
    <row r="2238" spans="2:8" x14ac:dyDescent="0.2">
      <c r="B2238" s="296"/>
      <c r="H2238" s="297"/>
    </row>
    <row r="2239" spans="2:8" x14ac:dyDescent="0.2">
      <c r="B2239" s="296"/>
      <c r="H2239" s="297"/>
    </row>
    <row r="2240" spans="2:8" x14ac:dyDescent="0.2">
      <c r="B2240" s="296"/>
      <c r="H2240" s="297"/>
    </row>
    <row r="2241" spans="2:8" x14ac:dyDescent="0.2">
      <c r="B2241" s="296"/>
      <c r="H2241" s="297"/>
    </row>
    <row r="2242" spans="2:8" x14ac:dyDescent="0.2">
      <c r="B2242" s="296"/>
      <c r="H2242" s="297"/>
    </row>
    <row r="2243" spans="2:8" x14ac:dyDescent="0.2">
      <c r="B2243" s="296"/>
      <c r="H2243" s="297"/>
    </row>
    <row r="2244" spans="2:8" x14ac:dyDescent="0.2">
      <c r="B2244" s="296"/>
      <c r="H2244" s="297"/>
    </row>
    <row r="2245" spans="2:8" x14ac:dyDescent="0.2">
      <c r="B2245" s="296"/>
      <c r="H2245" s="297"/>
    </row>
    <row r="2246" spans="2:8" x14ac:dyDescent="0.2">
      <c r="B2246" s="296"/>
      <c r="H2246" s="297"/>
    </row>
    <row r="2247" spans="2:8" x14ac:dyDescent="0.2">
      <c r="B2247" s="296"/>
      <c r="H2247" s="297"/>
    </row>
    <row r="2248" spans="2:8" x14ac:dyDescent="0.2">
      <c r="B2248" s="296"/>
      <c r="H2248" s="297"/>
    </row>
    <row r="2249" spans="2:8" x14ac:dyDescent="0.2">
      <c r="B2249" s="296"/>
      <c r="H2249" s="297"/>
    </row>
    <row r="2250" spans="2:8" x14ac:dyDescent="0.2">
      <c r="B2250" s="296"/>
      <c r="H2250" s="297"/>
    </row>
    <row r="2251" spans="2:8" x14ac:dyDescent="0.2">
      <c r="B2251" s="296"/>
      <c r="H2251" s="297"/>
    </row>
    <row r="2252" spans="2:8" x14ac:dyDescent="0.2">
      <c r="B2252" s="296"/>
      <c r="H2252" s="297"/>
    </row>
    <row r="2253" spans="2:8" x14ac:dyDescent="0.2">
      <c r="B2253" s="296"/>
      <c r="H2253" s="297"/>
    </row>
    <row r="2254" spans="2:8" x14ac:dyDescent="0.2">
      <c r="B2254" s="296"/>
      <c r="H2254" s="297"/>
    </row>
    <row r="2255" spans="2:8" x14ac:dyDescent="0.2">
      <c r="B2255" s="296"/>
      <c r="H2255" s="297"/>
    </row>
    <row r="2256" spans="2:8" x14ac:dyDescent="0.2">
      <c r="B2256" s="296"/>
      <c r="H2256" s="297"/>
    </row>
    <row r="2257" spans="2:8" x14ac:dyDescent="0.2">
      <c r="B2257" s="296"/>
      <c r="H2257" s="297"/>
    </row>
    <row r="2258" spans="2:8" x14ac:dyDescent="0.2">
      <c r="B2258" s="296"/>
      <c r="H2258" s="297"/>
    </row>
    <row r="2259" spans="2:8" x14ac:dyDescent="0.2">
      <c r="B2259" s="296"/>
      <c r="H2259" s="297"/>
    </row>
    <row r="2260" spans="2:8" x14ac:dyDescent="0.2">
      <c r="B2260" s="296"/>
      <c r="H2260" s="297"/>
    </row>
    <row r="2261" spans="2:8" x14ac:dyDescent="0.2">
      <c r="B2261" s="296"/>
      <c r="H2261" s="297"/>
    </row>
    <row r="2262" spans="2:8" x14ac:dyDescent="0.2">
      <c r="B2262" s="296"/>
      <c r="H2262" s="297"/>
    </row>
    <row r="2263" spans="2:8" x14ac:dyDescent="0.2">
      <c r="B2263" s="296"/>
      <c r="H2263" s="297"/>
    </row>
    <row r="2264" spans="2:8" x14ac:dyDescent="0.2">
      <c r="B2264" s="296"/>
      <c r="H2264" s="297"/>
    </row>
    <row r="2265" spans="2:8" x14ac:dyDescent="0.2">
      <c r="B2265" s="296"/>
      <c r="H2265" s="297"/>
    </row>
    <row r="2266" spans="2:8" x14ac:dyDescent="0.2">
      <c r="B2266" s="296"/>
      <c r="H2266" s="297"/>
    </row>
    <row r="2267" spans="2:8" x14ac:dyDescent="0.2">
      <c r="B2267" s="296"/>
      <c r="H2267" s="297"/>
    </row>
    <row r="2268" spans="2:8" x14ac:dyDescent="0.2">
      <c r="B2268" s="296"/>
      <c r="H2268" s="297"/>
    </row>
    <row r="2269" spans="2:8" x14ac:dyDescent="0.2">
      <c r="B2269" s="296"/>
      <c r="H2269" s="297"/>
    </row>
    <row r="2270" spans="2:8" x14ac:dyDescent="0.2">
      <c r="B2270" s="296"/>
      <c r="H2270" s="297"/>
    </row>
    <row r="2271" spans="2:8" x14ac:dyDescent="0.2">
      <c r="B2271" s="296"/>
      <c r="H2271" s="297"/>
    </row>
    <row r="2272" spans="2:8" x14ac:dyDescent="0.2">
      <c r="B2272" s="296"/>
      <c r="H2272" s="297"/>
    </row>
    <row r="2273" spans="2:8" x14ac:dyDescent="0.2">
      <c r="B2273" s="296"/>
      <c r="H2273" s="297"/>
    </row>
    <row r="2274" spans="2:8" x14ac:dyDescent="0.2">
      <c r="B2274" s="296"/>
      <c r="H2274" s="297"/>
    </row>
    <row r="2275" spans="2:8" x14ac:dyDescent="0.2">
      <c r="B2275" s="296"/>
      <c r="H2275" s="297"/>
    </row>
    <row r="2276" spans="2:8" x14ac:dyDescent="0.2">
      <c r="B2276" s="296"/>
      <c r="H2276" s="297"/>
    </row>
    <row r="2277" spans="2:8" x14ac:dyDescent="0.2">
      <c r="B2277" s="296"/>
      <c r="H2277" s="297"/>
    </row>
    <row r="2278" spans="2:8" x14ac:dyDescent="0.2">
      <c r="B2278" s="296"/>
      <c r="H2278" s="297"/>
    </row>
    <row r="2279" spans="2:8" x14ac:dyDescent="0.2">
      <c r="B2279" s="296"/>
      <c r="H2279" s="297"/>
    </row>
    <row r="2280" spans="2:8" x14ac:dyDescent="0.2">
      <c r="B2280" s="296"/>
      <c r="H2280" s="297"/>
    </row>
    <row r="2281" spans="2:8" x14ac:dyDescent="0.2">
      <c r="B2281" s="296"/>
      <c r="H2281" s="297"/>
    </row>
    <row r="2282" spans="2:8" x14ac:dyDescent="0.2">
      <c r="B2282" s="296"/>
      <c r="H2282" s="297"/>
    </row>
    <row r="2283" spans="2:8" x14ac:dyDescent="0.2">
      <c r="B2283" s="296"/>
      <c r="H2283" s="297"/>
    </row>
    <row r="2284" spans="2:8" x14ac:dyDescent="0.2">
      <c r="B2284" s="296"/>
      <c r="H2284" s="297"/>
    </row>
    <row r="2285" spans="2:8" x14ac:dyDescent="0.2">
      <c r="B2285" s="296"/>
      <c r="H2285" s="297"/>
    </row>
    <row r="2286" spans="2:8" x14ac:dyDescent="0.2">
      <c r="B2286" s="296"/>
      <c r="H2286" s="297"/>
    </row>
    <row r="2287" spans="2:8" x14ac:dyDescent="0.2">
      <c r="B2287" s="296"/>
      <c r="H2287" s="297"/>
    </row>
    <row r="2288" spans="2:8" x14ac:dyDescent="0.2">
      <c r="B2288" s="296"/>
      <c r="H2288" s="297"/>
    </row>
    <row r="2289" spans="2:8" x14ac:dyDescent="0.2">
      <c r="B2289" s="296"/>
      <c r="H2289" s="297"/>
    </row>
    <row r="2290" spans="2:8" x14ac:dyDescent="0.2">
      <c r="B2290" s="296"/>
      <c r="H2290" s="297"/>
    </row>
    <row r="2291" spans="2:8" x14ac:dyDescent="0.2">
      <c r="B2291" s="296"/>
      <c r="H2291" s="297"/>
    </row>
    <row r="2292" spans="2:8" x14ac:dyDescent="0.2">
      <c r="B2292" s="296"/>
      <c r="H2292" s="297"/>
    </row>
    <row r="2293" spans="2:8" x14ac:dyDescent="0.2">
      <c r="B2293" s="296"/>
      <c r="H2293" s="297"/>
    </row>
    <row r="2294" spans="2:8" x14ac:dyDescent="0.2">
      <c r="B2294" s="296"/>
      <c r="H2294" s="297"/>
    </row>
    <row r="2295" spans="2:8" x14ac:dyDescent="0.2">
      <c r="B2295" s="296"/>
      <c r="H2295" s="297"/>
    </row>
    <row r="2296" spans="2:8" x14ac:dyDescent="0.2">
      <c r="B2296" s="296"/>
      <c r="H2296" s="297"/>
    </row>
    <row r="2297" spans="2:8" x14ac:dyDescent="0.2">
      <c r="B2297" s="296"/>
      <c r="H2297" s="297"/>
    </row>
    <row r="2298" spans="2:8" x14ac:dyDescent="0.2">
      <c r="B2298" s="296"/>
      <c r="H2298" s="297"/>
    </row>
    <row r="2299" spans="2:8" x14ac:dyDescent="0.2">
      <c r="B2299" s="296"/>
      <c r="H2299" s="297"/>
    </row>
    <row r="2300" spans="2:8" x14ac:dyDescent="0.2">
      <c r="B2300" s="296"/>
      <c r="H2300" s="297"/>
    </row>
    <row r="2301" spans="2:8" x14ac:dyDescent="0.2">
      <c r="B2301" s="296"/>
      <c r="H2301" s="297"/>
    </row>
    <row r="2302" spans="2:8" x14ac:dyDescent="0.2">
      <c r="B2302" s="296"/>
      <c r="H2302" s="297"/>
    </row>
    <row r="2303" spans="2:8" x14ac:dyDescent="0.2">
      <c r="B2303" s="296"/>
      <c r="H2303" s="297"/>
    </row>
    <row r="2304" spans="2:8" x14ac:dyDescent="0.2">
      <c r="B2304" s="296"/>
      <c r="H2304" s="297"/>
    </row>
    <row r="2305" spans="2:8" x14ac:dyDescent="0.2">
      <c r="B2305" s="296"/>
      <c r="H2305" s="297"/>
    </row>
    <row r="2306" spans="2:8" x14ac:dyDescent="0.2">
      <c r="B2306" s="296"/>
      <c r="H2306" s="297"/>
    </row>
    <row r="2307" spans="2:8" x14ac:dyDescent="0.2">
      <c r="B2307" s="296"/>
      <c r="H2307" s="297"/>
    </row>
    <row r="2308" spans="2:8" x14ac:dyDescent="0.2">
      <c r="B2308" s="296"/>
      <c r="H2308" s="297"/>
    </row>
    <row r="2309" spans="2:8" x14ac:dyDescent="0.2">
      <c r="B2309" s="296"/>
      <c r="H2309" s="297"/>
    </row>
    <row r="2310" spans="2:8" x14ac:dyDescent="0.2">
      <c r="B2310" s="296"/>
      <c r="H2310" s="297"/>
    </row>
    <row r="2311" spans="2:8" x14ac:dyDescent="0.2">
      <c r="B2311" s="296"/>
      <c r="H2311" s="297"/>
    </row>
    <row r="2312" spans="2:8" x14ac:dyDescent="0.2">
      <c r="B2312" s="296"/>
      <c r="H2312" s="297"/>
    </row>
    <row r="2313" spans="2:8" x14ac:dyDescent="0.2">
      <c r="B2313" s="296"/>
      <c r="H2313" s="297"/>
    </row>
    <row r="2314" spans="2:8" x14ac:dyDescent="0.2">
      <c r="B2314" s="296"/>
      <c r="H2314" s="297"/>
    </row>
    <row r="2315" spans="2:8" x14ac:dyDescent="0.2">
      <c r="B2315" s="296"/>
      <c r="H2315" s="297"/>
    </row>
    <row r="2316" spans="2:8" x14ac:dyDescent="0.2">
      <c r="B2316" s="296"/>
      <c r="H2316" s="297"/>
    </row>
    <row r="2317" spans="2:8" x14ac:dyDescent="0.2">
      <c r="B2317" s="296"/>
      <c r="H2317" s="297"/>
    </row>
    <row r="2318" spans="2:8" x14ac:dyDescent="0.2">
      <c r="B2318" s="296"/>
      <c r="H2318" s="297"/>
    </row>
    <row r="2319" spans="2:8" x14ac:dyDescent="0.2">
      <c r="B2319" s="296"/>
      <c r="H2319" s="297"/>
    </row>
    <row r="2320" spans="2:8" x14ac:dyDescent="0.2">
      <c r="B2320" s="296"/>
      <c r="H2320" s="297"/>
    </row>
    <row r="2321" spans="2:8" x14ac:dyDescent="0.2">
      <c r="B2321" s="296"/>
      <c r="H2321" s="297"/>
    </row>
    <row r="2322" spans="2:8" x14ac:dyDescent="0.2">
      <c r="B2322" s="296"/>
      <c r="H2322" s="297"/>
    </row>
    <row r="2323" spans="2:8" x14ac:dyDescent="0.2">
      <c r="B2323" s="296"/>
      <c r="H2323" s="297"/>
    </row>
    <row r="2324" spans="2:8" x14ac:dyDescent="0.2">
      <c r="B2324" s="296"/>
      <c r="H2324" s="297"/>
    </row>
    <row r="2325" spans="2:8" x14ac:dyDescent="0.2">
      <c r="B2325" s="296"/>
      <c r="H2325" s="297"/>
    </row>
    <row r="2326" spans="2:8" x14ac:dyDescent="0.2">
      <c r="B2326" s="296"/>
      <c r="H2326" s="297"/>
    </row>
    <row r="2327" spans="2:8" x14ac:dyDescent="0.2">
      <c r="B2327" s="296"/>
      <c r="H2327" s="297"/>
    </row>
    <row r="2328" spans="2:8" x14ac:dyDescent="0.2">
      <c r="B2328" s="296"/>
      <c r="H2328" s="297"/>
    </row>
    <row r="2329" spans="2:8" x14ac:dyDescent="0.2">
      <c r="B2329" s="296"/>
      <c r="H2329" s="297"/>
    </row>
    <row r="2330" spans="2:8" x14ac:dyDescent="0.2">
      <c r="B2330" s="296"/>
      <c r="H2330" s="297"/>
    </row>
    <row r="2331" spans="2:8" x14ac:dyDescent="0.2">
      <c r="B2331" s="296"/>
      <c r="H2331" s="297"/>
    </row>
    <row r="2332" spans="2:8" x14ac:dyDescent="0.2">
      <c r="H2332" s="297"/>
    </row>
    <row r="2333" spans="2:8" x14ac:dyDescent="0.2">
      <c r="H2333" s="297"/>
    </row>
    <row r="2334" spans="2:8" x14ac:dyDescent="0.2">
      <c r="H2334" s="297"/>
    </row>
    <row r="2335" spans="2:8" x14ac:dyDescent="0.2">
      <c r="H2335" s="297"/>
    </row>
    <row r="2336" spans="2:8" x14ac:dyDescent="0.2">
      <c r="H2336" s="297"/>
    </row>
    <row r="2337" spans="8:8" x14ac:dyDescent="0.2">
      <c r="H2337" s="297"/>
    </row>
    <row r="2338" spans="8:8" x14ac:dyDescent="0.2">
      <c r="H2338" s="297"/>
    </row>
    <row r="2339" spans="8:8" x14ac:dyDescent="0.2">
      <c r="H2339" s="297"/>
    </row>
    <row r="2340" spans="8:8" x14ac:dyDescent="0.2">
      <c r="H2340" s="297"/>
    </row>
    <row r="2341" spans="8:8" x14ac:dyDescent="0.2">
      <c r="H2341" s="297"/>
    </row>
    <row r="2342" spans="8:8" x14ac:dyDescent="0.2">
      <c r="H2342" s="297"/>
    </row>
    <row r="2343" spans="8:8" x14ac:dyDescent="0.2">
      <c r="H2343" s="297"/>
    </row>
    <row r="2344" spans="8:8" x14ac:dyDescent="0.2">
      <c r="H2344" s="297"/>
    </row>
  </sheetData>
  <mergeCells count="3">
    <mergeCell ref="A1:F1"/>
    <mergeCell ref="A5:F5"/>
    <mergeCell ref="B2:F2"/>
  </mergeCells>
  <conditionalFormatting sqref="E11 E14:E27">
    <cfRule type="cellIs" dxfId="4" priority="4" stopIfTrue="1" operator="equal">
      <formula>0</formula>
    </cfRule>
  </conditionalFormatting>
  <conditionalFormatting sqref="E9:E10">
    <cfRule type="cellIs" dxfId="3" priority="3" stopIfTrue="1" operator="equal">
      <formula>0</formula>
    </cfRule>
  </conditionalFormatting>
  <conditionalFormatting sqref="E8">
    <cfRule type="cellIs" dxfId="2" priority="2" stopIfTrue="1" operator="equal">
      <formula>0</formula>
    </cfRule>
  </conditionalFormatting>
  <conditionalFormatting sqref="E12:E13">
    <cfRule type="cellIs" dxfId="1" priority="1" stopIfTrue="1" operator="equal">
      <formula>0</formula>
    </cfRule>
  </conditionalFormatting>
  <pageMargins left="0.23622047244094491" right="0.23622047244094491" top="0.74803149606299213" bottom="0.35433070866141736" header="0.31496062992125984" footer="0.31496062992125984"/>
  <pageSetup paperSize="9" scale="94" fitToHeight="0" orientation="portrait" r:id="rId1"/>
  <headerFooter alignWithMargins="0">
    <oddHeader>&amp;R&amp;8stran &amp;P /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2339"/>
  <sheetViews>
    <sheetView view="pageBreakPreview" zoomScaleNormal="80" zoomScaleSheetLayoutView="100" zoomScalePageLayoutView="172" workbookViewId="0">
      <selection activeCell="F22" sqref="F22"/>
    </sheetView>
  </sheetViews>
  <sheetFormatPr defaultColWidth="9.140625" defaultRowHeight="12.75" x14ac:dyDescent="0.2"/>
  <cols>
    <col min="1" max="1" width="11.28515625" style="340" customWidth="1"/>
    <col min="2" max="2" width="50.7109375" style="342" customWidth="1"/>
    <col min="3" max="3" width="12.140625" style="340" customWidth="1"/>
    <col min="4" max="4" width="12.140625" style="341" customWidth="1"/>
    <col min="5" max="6" width="12.140625" style="340" customWidth="1"/>
    <col min="7" max="7" width="9.140625" style="338"/>
    <col min="8" max="8" width="22.85546875" style="339" customWidth="1"/>
    <col min="9" max="9" width="9.140625" style="338"/>
    <col min="10" max="10" width="9.140625" style="338" bestFit="1" customWidth="1"/>
    <col min="11" max="16384" width="9.140625" style="338"/>
  </cols>
  <sheetData>
    <row r="1" spans="1:9" x14ac:dyDescent="0.2">
      <c r="A1" s="443" t="s">
        <v>573</v>
      </c>
      <c r="B1" s="444"/>
      <c r="C1" s="444"/>
      <c r="D1" s="444"/>
      <c r="E1" s="444"/>
      <c r="F1" s="444"/>
      <c r="H1" s="338"/>
      <c r="I1" s="338">
        <v>3</v>
      </c>
    </row>
    <row r="2" spans="1:9" ht="45" customHeight="1" x14ac:dyDescent="0.2">
      <c r="A2" s="210" t="s">
        <v>25</v>
      </c>
      <c r="B2" s="423" t="s">
        <v>587</v>
      </c>
      <c r="C2" s="423"/>
      <c r="D2" s="423"/>
      <c r="E2" s="424"/>
      <c r="F2" s="424"/>
      <c r="H2" s="338"/>
    </row>
    <row r="3" spans="1:9" ht="15.75" x14ac:dyDescent="0.2">
      <c r="A3" s="401"/>
      <c r="B3" s="402"/>
      <c r="C3" s="402"/>
      <c r="D3" s="402"/>
      <c r="E3" s="402"/>
      <c r="F3" s="402"/>
      <c r="H3" s="338"/>
    </row>
    <row r="4" spans="1:9" ht="18.75" x14ac:dyDescent="0.3">
      <c r="A4" s="68" t="s">
        <v>0</v>
      </c>
      <c r="B4" s="1"/>
      <c r="C4" s="66"/>
      <c r="D4" s="67"/>
      <c r="E4" s="16"/>
      <c r="F4" s="16"/>
      <c r="H4" s="338"/>
    </row>
    <row r="5" spans="1:9" ht="77.25" customHeight="1" x14ac:dyDescent="0.2">
      <c r="A5" s="425" t="s">
        <v>690</v>
      </c>
      <c r="B5" s="425"/>
      <c r="C5" s="425"/>
      <c r="D5" s="425"/>
      <c r="E5" s="425"/>
      <c r="F5" s="425"/>
      <c r="H5" s="338"/>
    </row>
    <row r="6" spans="1:9" ht="14.25" x14ac:dyDescent="0.2">
      <c r="B6" s="404"/>
      <c r="C6" s="404"/>
      <c r="D6" s="404"/>
      <c r="E6" s="404"/>
      <c r="F6" s="404"/>
      <c r="H6" s="338"/>
    </row>
    <row r="7" spans="1:9" ht="15" x14ac:dyDescent="0.2">
      <c r="A7" s="411" t="s">
        <v>691</v>
      </c>
      <c r="B7" s="404"/>
      <c r="C7" s="404"/>
      <c r="D7" s="404"/>
      <c r="E7" s="404"/>
      <c r="F7" s="404"/>
      <c r="H7" s="338"/>
    </row>
    <row r="8" spans="1:9" ht="15" x14ac:dyDescent="0.2">
      <c r="A8" s="411" t="s">
        <v>681</v>
      </c>
      <c r="B8" s="404"/>
      <c r="C8" s="404"/>
      <c r="D8" s="404"/>
      <c r="E8" s="404"/>
      <c r="F8" s="404"/>
      <c r="H8" s="338"/>
    </row>
    <row r="9" spans="1:9" ht="15" x14ac:dyDescent="0.2">
      <c r="A9" s="411" t="s">
        <v>682</v>
      </c>
      <c r="B9" s="404"/>
      <c r="C9" s="404"/>
      <c r="D9" s="404"/>
      <c r="E9" s="404"/>
      <c r="F9" s="404"/>
      <c r="H9" s="338"/>
    </row>
    <row r="10" spans="1:9" ht="15" x14ac:dyDescent="0.2">
      <c r="A10" s="411" t="s">
        <v>683</v>
      </c>
      <c r="B10" s="404"/>
      <c r="C10" s="404"/>
      <c r="D10" s="404"/>
      <c r="E10" s="404"/>
      <c r="F10" s="404"/>
      <c r="H10" s="338"/>
    </row>
    <row r="11" spans="1:9" ht="15" x14ac:dyDescent="0.2">
      <c r="A11" s="411" t="s">
        <v>684</v>
      </c>
      <c r="B11" s="404"/>
      <c r="C11" s="404"/>
      <c r="D11" s="404"/>
      <c r="E11" s="404"/>
      <c r="F11" s="404"/>
      <c r="H11" s="338"/>
    </row>
    <row r="12" spans="1:9" ht="15" x14ac:dyDescent="0.2">
      <c r="A12" s="411" t="s">
        <v>685</v>
      </c>
      <c r="B12" s="404"/>
      <c r="C12" s="404"/>
      <c r="D12" s="404"/>
      <c r="E12" s="404"/>
      <c r="F12" s="404"/>
      <c r="H12" s="338"/>
    </row>
    <row r="13" spans="1:9" ht="15" x14ac:dyDescent="0.2">
      <c r="A13" s="411" t="s">
        <v>686</v>
      </c>
      <c r="B13" s="404"/>
      <c r="C13" s="404"/>
      <c r="D13" s="404"/>
      <c r="E13" s="404"/>
      <c r="F13" s="404"/>
      <c r="H13" s="338"/>
    </row>
    <row r="14" spans="1:9" ht="15" x14ac:dyDescent="0.2">
      <c r="A14" s="411" t="s">
        <v>687</v>
      </c>
      <c r="B14" s="404"/>
      <c r="C14" s="404"/>
      <c r="D14" s="404"/>
      <c r="E14" s="404"/>
      <c r="F14" s="404"/>
      <c r="H14" s="338"/>
    </row>
    <row r="15" spans="1:9" ht="14.25" x14ac:dyDescent="0.2">
      <c r="A15" s="404"/>
      <c r="B15" s="404"/>
      <c r="C15" s="404"/>
      <c r="D15" s="404"/>
      <c r="E15" s="404"/>
      <c r="F15" s="404"/>
      <c r="H15" s="338"/>
    </row>
    <row r="16" spans="1:9" ht="15.75" x14ac:dyDescent="0.2">
      <c r="A16" s="401"/>
      <c r="B16" s="402"/>
      <c r="C16" s="402"/>
      <c r="D16" s="402"/>
      <c r="E16" s="402"/>
      <c r="F16" s="402"/>
      <c r="H16" s="338"/>
    </row>
    <row r="17" spans="1:12" x14ac:dyDescent="0.2">
      <c r="A17" s="325"/>
      <c r="B17" s="296"/>
      <c r="C17" s="294"/>
      <c r="D17" s="293"/>
      <c r="E17" s="293"/>
      <c r="F17" s="298"/>
    </row>
    <row r="18" spans="1:12" ht="25.5" x14ac:dyDescent="0.2">
      <c r="A18" s="324" t="s">
        <v>565</v>
      </c>
      <c r="B18" s="323" t="s">
        <v>258</v>
      </c>
      <c r="C18" s="322" t="s">
        <v>564</v>
      </c>
      <c r="D18" s="321" t="s">
        <v>260</v>
      </c>
      <c r="E18" s="321" t="s">
        <v>455</v>
      </c>
      <c r="F18" s="320" t="s">
        <v>543</v>
      </c>
      <c r="H18" s="338"/>
    </row>
    <row r="19" spans="1:12" ht="63.75" x14ac:dyDescent="0.2">
      <c r="A19" s="314">
        <v>1</v>
      </c>
      <c r="B19" s="318" t="s">
        <v>692</v>
      </c>
      <c r="C19" s="317" t="s">
        <v>551</v>
      </c>
      <c r="D19" s="316">
        <f>2*4*53</f>
        <v>424</v>
      </c>
      <c r="E19" s="310"/>
      <c r="F19" s="309">
        <f>D19*E19</f>
        <v>0</v>
      </c>
      <c r="H19" s="338"/>
    </row>
    <row r="20" spans="1:12" ht="29.25" customHeight="1" x14ac:dyDescent="0.2">
      <c r="A20" s="314">
        <v>2</v>
      </c>
      <c r="B20" s="318" t="s">
        <v>572</v>
      </c>
      <c r="C20" s="317" t="s">
        <v>551</v>
      </c>
      <c r="D20" s="316">
        <v>90</v>
      </c>
      <c r="E20" s="310"/>
      <c r="F20" s="309">
        <f>D20*E20</f>
        <v>0</v>
      </c>
      <c r="H20" s="338"/>
    </row>
    <row r="21" spans="1:12" ht="13.5" thickBot="1" x14ac:dyDescent="0.25">
      <c r="A21" s="325"/>
      <c r="B21" s="296"/>
      <c r="C21" s="337"/>
      <c r="D21" s="293"/>
      <c r="E21" s="336"/>
      <c r="F21" s="303"/>
      <c r="H21" s="338"/>
    </row>
    <row r="22" spans="1:12" ht="13.5" thickBot="1" x14ac:dyDescent="0.25">
      <c r="A22" s="325"/>
      <c r="B22" s="296"/>
      <c r="C22" s="293"/>
      <c r="D22" s="299"/>
      <c r="E22" s="300" t="s">
        <v>549</v>
      </c>
      <c r="F22" s="302">
        <f>SUM(F19:F20)</f>
        <v>0</v>
      </c>
      <c r="H22" s="338"/>
    </row>
    <row r="23" spans="1:12" x14ac:dyDescent="0.2">
      <c r="A23" s="355"/>
      <c r="B23" s="354"/>
      <c r="C23" s="356"/>
      <c r="D23" s="353"/>
      <c r="E23" s="353"/>
      <c r="F23" s="345"/>
      <c r="H23" s="338"/>
    </row>
    <row r="24" spans="1:12" x14ac:dyDescent="0.2">
      <c r="A24" s="355"/>
      <c r="B24" s="354"/>
      <c r="C24" s="346"/>
      <c r="D24" s="353"/>
      <c r="E24" s="353"/>
      <c r="H24" s="338"/>
    </row>
    <row r="25" spans="1:12" x14ac:dyDescent="0.2">
      <c r="H25" s="338"/>
    </row>
    <row r="26" spans="1:12" x14ac:dyDescent="0.2">
      <c r="B26" s="344"/>
      <c r="C26" s="346"/>
      <c r="D26" s="340"/>
      <c r="H26" s="351"/>
      <c r="I26" s="352"/>
      <c r="J26" s="351"/>
      <c r="K26" s="351"/>
      <c r="L26" s="351"/>
    </row>
    <row r="27" spans="1:12" ht="12" customHeight="1" x14ac:dyDescent="0.2">
      <c r="B27" s="344"/>
      <c r="C27" s="350"/>
      <c r="D27" s="349"/>
      <c r="E27" s="349"/>
      <c r="H27" s="338"/>
    </row>
    <row r="28" spans="1:12" x14ac:dyDescent="0.2">
      <c r="B28" s="344"/>
      <c r="C28" s="350"/>
      <c r="D28" s="349"/>
      <c r="E28" s="349"/>
      <c r="H28" s="338"/>
    </row>
    <row r="29" spans="1:12" x14ac:dyDescent="0.2">
      <c r="B29" s="344"/>
      <c r="C29" s="350"/>
      <c r="D29" s="349"/>
      <c r="E29" s="349"/>
      <c r="H29" s="338"/>
    </row>
    <row r="30" spans="1:12" x14ac:dyDescent="0.2">
      <c r="B30" s="344"/>
      <c r="C30" s="341"/>
      <c r="D30" s="340"/>
      <c r="E30" s="348"/>
      <c r="F30" s="345"/>
      <c r="H30" s="338"/>
    </row>
    <row r="31" spans="1:12" x14ac:dyDescent="0.2">
      <c r="B31" s="344"/>
      <c r="C31" s="341"/>
      <c r="D31" s="340"/>
      <c r="E31" s="348"/>
      <c r="F31" s="345"/>
      <c r="H31" s="338"/>
    </row>
    <row r="32" spans="1:12" x14ac:dyDescent="0.2">
      <c r="B32" s="344"/>
      <c r="C32" s="346"/>
      <c r="D32" s="346"/>
      <c r="E32" s="347"/>
      <c r="F32" s="345"/>
      <c r="H32" s="338"/>
    </row>
    <row r="33" spans="2:8" x14ac:dyDescent="0.2">
      <c r="B33" s="344"/>
      <c r="C33" s="346"/>
      <c r="D33" s="346"/>
      <c r="E33" s="346"/>
      <c r="F33" s="345"/>
      <c r="H33" s="338"/>
    </row>
    <row r="34" spans="2:8" x14ac:dyDescent="0.2">
      <c r="B34" s="344"/>
      <c r="C34" s="346"/>
      <c r="D34" s="346"/>
      <c r="E34" s="346"/>
      <c r="F34" s="345"/>
      <c r="H34" s="338"/>
    </row>
    <row r="35" spans="2:8" x14ac:dyDescent="0.2">
      <c r="B35" s="344"/>
      <c r="C35" s="341"/>
      <c r="D35" s="340"/>
      <c r="F35" s="345"/>
      <c r="H35" s="338"/>
    </row>
    <row r="36" spans="2:8" x14ac:dyDescent="0.2">
      <c r="B36" s="344"/>
      <c r="C36" s="341"/>
      <c r="D36" s="340"/>
      <c r="F36" s="345"/>
      <c r="H36" s="338"/>
    </row>
    <row r="37" spans="2:8" x14ac:dyDescent="0.2">
      <c r="B37" s="344"/>
      <c r="C37" s="341"/>
      <c r="D37" s="340"/>
      <c r="F37" s="345"/>
      <c r="H37" s="338"/>
    </row>
    <row r="38" spans="2:8" x14ac:dyDescent="0.2">
      <c r="B38" s="344"/>
      <c r="C38" s="341"/>
      <c r="F38" s="345"/>
      <c r="H38" s="338"/>
    </row>
    <row r="39" spans="2:8" x14ac:dyDescent="0.2">
      <c r="B39" s="344"/>
      <c r="E39" s="341"/>
      <c r="H39" s="338"/>
    </row>
    <row r="40" spans="2:8" x14ac:dyDescent="0.2">
      <c r="B40" s="344"/>
      <c r="H40" s="338"/>
    </row>
    <row r="41" spans="2:8" x14ac:dyDescent="0.2">
      <c r="B41" s="344"/>
      <c r="H41" s="338"/>
    </row>
    <row r="42" spans="2:8" x14ac:dyDescent="0.2">
      <c r="B42" s="344"/>
      <c r="H42" s="338"/>
    </row>
    <row r="43" spans="2:8" x14ac:dyDescent="0.2">
      <c r="B43" s="344"/>
      <c r="H43" s="338"/>
    </row>
    <row r="44" spans="2:8" x14ac:dyDescent="0.2">
      <c r="B44" s="344"/>
      <c r="H44" s="338"/>
    </row>
    <row r="45" spans="2:8" x14ac:dyDescent="0.2">
      <c r="B45" s="344"/>
      <c r="H45" s="338"/>
    </row>
    <row r="46" spans="2:8" x14ac:dyDescent="0.2">
      <c r="B46" s="344"/>
      <c r="H46" s="338"/>
    </row>
    <row r="47" spans="2:8" x14ac:dyDescent="0.2">
      <c r="B47" s="344"/>
      <c r="H47" s="338"/>
    </row>
    <row r="48" spans="2:8" x14ac:dyDescent="0.2">
      <c r="B48" s="344"/>
      <c r="H48" s="338"/>
    </row>
    <row r="49" spans="2:8" x14ac:dyDescent="0.2">
      <c r="B49" s="344"/>
      <c r="H49" s="338"/>
    </row>
    <row r="50" spans="2:8" x14ac:dyDescent="0.2">
      <c r="B50" s="344"/>
      <c r="H50" s="338"/>
    </row>
    <row r="51" spans="2:8" x14ac:dyDescent="0.2">
      <c r="B51" s="344"/>
      <c r="H51" s="338"/>
    </row>
    <row r="52" spans="2:8" x14ac:dyDescent="0.2">
      <c r="B52" s="344"/>
      <c r="H52" s="338"/>
    </row>
    <row r="53" spans="2:8" x14ac:dyDescent="0.2">
      <c r="B53" s="344"/>
      <c r="H53" s="338"/>
    </row>
    <row r="54" spans="2:8" x14ac:dyDescent="0.2">
      <c r="B54" s="344"/>
      <c r="H54" s="338"/>
    </row>
    <row r="55" spans="2:8" x14ac:dyDescent="0.2">
      <c r="B55" s="344"/>
      <c r="H55" s="338"/>
    </row>
    <row r="56" spans="2:8" x14ac:dyDescent="0.2">
      <c r="B56" s="344"/>
      <c r="H56" s="343"/>
    </row>
    <row r="57" spans="2:8" x14ac:dyDescent="0.2">
      <c r="B57" s="344"/>
      <c r="H57" s="343"/>
    </row>
    <row r="58" spans="2:8" x14ac:dyDescent="0.2">
      <c r="B58" s="344"/>
      <c r="H58" s="343"/>
    </row>
    <row r="59" spans="2:8" x14ac:dyDescent="0.2">
      <c r="B59" s="344"/>
      <c r="H59" s="343"/>
    </row>
    <row r="60" spans="2:8" x14ac:dyDescent="0.2">
      <c r="B60" s="344"/>
      <c r="H60" s="343"/>
    </row>
    <row r="61" spans="2:8" x14ac:dyDescent="0.2">
      <c r="B61" s="344"/>
      <c r="H61" s="343"/>
    </row>
    <row r="62" spans="2:8" x14ac:dyDescent="0.2">
      <c r="B62" s="344"/>
      <c r="H62" s="343"/>
    </row>
    <row r="63" spans="2:8" x14ac:dyDescent="0.2">
      <c r="B63" s="344"/>
      <c r="H63" s="343"/>
    </row>
    <row r="64" spans="2:8" x14ac:dyDescent="0.2">
      <c r="B64" s="344"/>
      <c r="H64" s="343"/>
    </row>
    <row r="65" spans="2:8" x14ac:dyDescent="0.2">
      <c r="B65" s="344"/>
      <c r="H65" s="343"/>
    </row>
    <row r="66" spans="2:8" x14ac:dyDescent="0.2">
      <c r="B66" s="344"/>
      <c r="H66" s="343"/>
    </row>
    <row r="67" spans="2:8" x14ac:dyDescent="0.2">
      <c r="B67" s="344"/>
      <c r="H67" s="343"/>
    </row>
    <row r="68" spans="2:8" x14ac:dyDescent="0.2">
      <c r="B68" s="344"/>
      <c r="H68" s="343"/>
    </row>
    <row r="69" spans="2:8" x14ac:dyDescent="0.2">
      <c r="B69" s="344"/>
      <c r="H69" s="343"/>
    </row>
    <row r="70" spans="2:8" x14ac:dyDescent="0.2">
      <c r="B70" s="344"/>
      <c r="H70" s="343"/>
    </row>
    <row r="71" spans="2:8" x14ac:dyDescent="0.2">
      <c r="B71" s="344"/>
      <c r="H71" s="343"/>
    </row>
    <row r="72" spans="2:8" x14ac:dyDescent="0.2">
      <c r="B72" s="344"/>
      <c r="H72" s="343"/>
    </row>
    <row r="73" spans="2:8" x14ac:dyDescent="0.2">
      <c r="B73" s="344"/>
      <c r="H73" s="343"/>
    </row>
    <row r="74" spans="2:8" x14ac:dyDescent="0.2">
      <c r="B74" s="344"/>
      <c r="H74" s="343"/>
    </row>
    <row r="75" spans="2:8" x14ac:dyDescent="0.2">
      <c r="B75" s="344"/>
      <c r="H75" s="343"/>
    </row>
    <row r="76" spans="2:8" x14ac:dyDescent="0.2">
      <c r="B76" s="344"/>
      <c r="H76" s="343"/>
    </row>
    <row r="77" spans="2:8" x14ac:dyDescent="0.2">
      <c r="B77" s="344"/>
      <c r="H77" s="343"/>
    </row>
    <row r="78" spans="2:8" x14ac:dyDescent="0.2">
      <c r="B78" s="344"/>
      <c r="H78" s="343"/>
    </row>
    <row r="79" spans="2:8" x14ac:dyDescent="0.2">
      <c r="B79" s="344"/>
      <c r="H79" s="343"/>
    </row>
    <row r="80" spans="2:8" x14ac:dyDescent="0.2">
      <c r="B80" s="344"/>
      <c r="H80" s="343"/>
    </row>
    <row r="81" spans="2:8" x14ac:dyDescent="0.2">
      <c r="B81" s="344"/>
      <c r="H81" s="343"/>
    </row>
    <row r="82" spans="2:8" x14ac:dyDescent="0.2">
      <c r="B82" s="344"/>
      <c r="H82" s="343"/>
    </row>
    <row r="83" spans="2:8" x14ac:dyDescent="0.2">
      <c r="B83" s="344"/>
      <c r="H83" s="343"/>
    </row>
    <row r="84" spans="2:8" x14ac:dyDescent="0.2">
      <c r="B84" s="344"/>
      <c r="H84" s="343"/>
    </row>
    <row r="85" spans="2:8" x14ac:dyDescent="0.2">
      <c r="B85" s="344"/>
      <c r="H85" s="343"/>
    </row>
    <row r="86" spans="2:8" x14ac:dyDescent="0.2">
      <c r="B86" s="344"/>
      <c r="H86" s="343"/>
    </row>
    <row r="87" spans="2:8" x14ac:dyDescent="0.2">
      <c r="B87" s="344"/>
      <c r="H87" s="343"/>
    </row>
    <row r="88" spans="2:8" x14ac:dyDescent="0.2">
      <c r="B88" s="344"/>
      <c r="H88" s="343"/>
    </row>
    <row r="89" spans="2:8" x14ac:dyDescent="0.2">
      <c r="B89" s="344"/>
      <c r="H89" s="343"/>
    </row>
    <row r="90" spans="2:8" x14ac:dyDescent="0.2">
      <c r="B90" s="344"/>
      <c r="H90" s="343"/>
    </row>
    <row r="91" spans="2:8" x14ac:dyDescent="0.2">
      <c r="B91" s="344"/>
      <c r="H91" s="343"/>
    </row>
    <row r="92" spans="2:8" x14ac:dyDescent="0.2">
      <c r="B92" s="344"/>
      <c r="H92" s="343"/>
    </row>
    <row r="93" spans="2:8" x14ac:dyDescent="0.2">
      <c r="B93" s="344"/>
      <c r="H93" s="343"/>
    </row>
    <row r="94" spans="2:8" x14ac:dyDescent="0.2">
      <c r="B94" s="344"/>
      <c r="H94" s="343"/>
    </row>
    <row r="95" spans="2:8" x14ac:dyDescent="0.2">
      <c r="B95" s="344"/>
      <c r="H95" s="343"/>
    </row>
    <row r="96" spans="2:8" x14ac:dyDescent="0.2">
      <c r="B96" s="344"/>
      <c r="H96" s="343"/>
    </row>
    <row r="97" spans="2:8" x14ac:dyDescent="0.2">
      <c r="B97" s="344"/>
      <c r="H97" s="343"/>
    </row>
    <row r="98" spans="2:8" x14ac:dyDescent="0.2">
      <c r="B98" s="344"/>
      <c r="H98" s="343"/>
    </row>
    <row r="99" spans="2:8" x14ac:dyDescent="0.2">
      <c r="B99" s="344"/>
      <c r="H99" s="343"/>
    </row>
    <row r="100" spans="2:8" x14ac:dyDescent="0.2">
      <c r="B100" s="344"/>
      <c r="H100" s="343"/>
    </row>
    <row r="101" spans="2:8" x14ac:dyDescent="0.2">
      <c r="B101" s="344"/>
      <c r="H101" s="343"/>
    </row>
    <row r="102" spans="2:8" x14ac:dyDescent="0.2">
      <c r="B102" s="344"/>
      <c r="H102" s="343"/>
    </row>
    <row r="103" spans="2:8" x14ac:dyDescent="0.2">
      <c r="B103" s="344"/>
      <c r="H103" s="343"/>
    </row>
    <row r="104" spans="2:8" x14ac:dyDescent="0.2">
      <c r="B104" s="344"/>
      <c r="H104" s="343"/>
    </row>
    <row r="105" spans="2:8" x14ac:dyDescent="0.2">
      <c r="B105" s="344"/>
      <c r="H105" s="343"/>
    </row>
    <row r="106" spans="2:8" x14ac:dyDescent="0.2">
      <c r="B106" s="344"/>
      <c r="H106" s="343"/>
    </row>
    <row r="107" spans="2:8" x14ac:dyDescent="0.2">
      <c r="B107" s="344"/>
      <c r="H107" s="343"/>
    </row>
    <row r="108" spans="2:8" x14ac:dyDescent="0.2">
      <c r="B108" s="344"/>
      <c r="H108" s="343"/>
    </row>
    <row r="109" spans="2:8" x14ac:dyDescent="0.2">
      <c r="B109" s="344"/>
      <c r="H109" s="343"/>
    </row>
    <row r="110" spans="2:8" x14ac:dyDescent="0.2">
      <c r="B110" s="344"/>
      <c r="H110" s="343"/>
    </row>
    <row r="111" spans="2:8" x14ac:dyDescent="0.2">
      <c r="B111" s="344"/>
      <c r="H111" s="343"/>
    </row>
    <row r="112" spans="2:8" x14ac:dyDescent="0.2">
      <c r="B112" s="344"/>
      <c r="H112" s="343"/>
    </row>
    <row r="113" spans="2:8" x14ac:dyDescent="0.2">
      <c r="B113" s="344"/>
      <c r="H113" s="343"/>
    </row>
    <row r="114" spans="2:8" x14ac:dyDescent="0.2">
      <c r="B114" s="344"/>
      <c r="H114" s="343"/>
    </row>
    <row r="115" spans="2:8" x14ac:dyDescent="0.2">
      <c r="B115" s="344"/>
      <c r="H115" s="343"/>
    </row>
    <row r="116" spans="2:8" x14ac:dyDescent="0.2">
      <c r="B116" s="344"/>
      <c r="H116" s="343"/>
    </row>
    <row r="117" spans="2:8" x14ac:dyDescent="0.2">
      <c r="B117" s="344"/>
      <c r="H117" s="343"/>
    </row>
    <row r="118" spans="2:8" x14ac:dyDescent="0.2">
      <c r="B118" s="344"/>
      <c r="H118" s="343"/>
    </row>
    <row r="119" spans="2:8" x14ac:dyDescent="0.2">
      <c r="B119" s="344"/>
      <c r="H119" s="343"/>
    </row>
    <row r="120" spans="2:8" x14ac:dyDescent="0.2">
      <c r="B120" s="344"/>
      <c r="H120" s="343"/>
    </row>
    <row r="121" spans="2:8" x14ac:dyDescent="0.2">
      <c r="B121" s="344"/>
      <c r="H121" s="343"/>
    </row>
    <row r="122" spans="2:8" x14ac:dyDescent="0.2">
      <c r="B122" s="344"/>
      <c r="H122" s="343"/>
    </row>
    <row r="123" spans="2:8" x14ac:dyDescent="0.2">
      <c r="B123" s="344"/>
      <c r="H123" s="343"/>
    </row>
    <row r="124" spans="2:8" x14ac:dyDescent="0.2">
      <c r="B124" s="344"/>
      <c r="H124" s="343"/>
    </row>
    <row r="125" spans="2:8" x14ac:dyDescent="0.2">
      <c r="B125" s="344"/>
      <c r="H125" s="343"/>
    </row>
    <row r="126" spans="2:8" x14ac:dyDescent="0.2">
      <c r="B126" s="344"/>
      <c r="H126" s="343"/>
    </row>
    <row r="127" spans="2:8" x14ac:dyDescent="0.2">
      <c r="B127" s="344"/>
      <c r="H127" s="343"/>
    </row>
    <row r="128" spans="2:8" x14ac:dyDescent="0.2">
      <c r="B128" s="344"/>
      <c r="H128" s="343"/>
    </row>
    <row r="129" spans="2:8" x14ac:dyDescent="0.2">
      <c r="B129" s="344"/>
      <c r="H129" s="343"/>
    </row>
    <row r="130" spans="2:8" x14ac:dyDescent="0.2">
      <c r="B130" s="344"/>
      <c r="H130" s="343"/>
    </row>
    <row r="131" spans="2:8" x14ac:dyDescent="0.2">
      <c r="B131" s="344"/>
      <c r="H131" s="343"/>
    </row>
    <row r="132" spans="2:8" x14ac:dyDescent="0.2">
      <c r="B132" s="344"/>
      <c r="H132" s="343"/>
    </row>
    <row r="133" spans="2:8" x14ac:dyDescent="0.2">
      <c r="B133" s="344"/>
      <c r="H133" s="343"/>
    </row>
    <row r="134" spans="2:8" x14ac:dyDescent="0.2">
      <c r="B134" s="344"/>
      <c r="H134" s="343"/>
    </row>
    <row r="135" spans="2:8" x14ac:dyDescent="0.2">
      <c r="B135" s="344"/>
      <c r="H135" s="343"/>
    </row>
    <row r="136" spans="2:8" x14ac:dyDescent="0.2">
      <c r="B136" s="344"/>
      <c r="H136" s="343"/>
    </row>
    <row r="137" spans="2:8" x14ac:dyDescent="0.2">
      <c r="B137" s="344"/>
      <c r="H137" s="343"/>
    </row>
    <row r="138" spans="2:8" x14ac:dyDescent="0.2">
      <c r="B138" s="344"/>
      <c r="H138" s="343"/>
    </row>
    <row r="139" spans="2:8" x14ac:dyDescent="0.2">
      <c r="B139" s="344"/>
      <c r="H139" s="343"/>
    </row>
    <row r="140" spans="2:8" x14ac:dyDescent="0.2">
      <c r="B140" s="344"/>
      <c r="H140" s="343"/>
    </row>
    <row r="141" spans="2:8" x14ac:dyDescent="0.2">
      <c r="B141" s="344"/>
      <c r="H141" s="343"/>
    </row>
    <row r="142" spans="2:8" x14ac:dyDescent="0.2">
      <c r="B142" s="344"/>
      <c r="H142" s="343"/>
    </row>
    <row r="143" spans="2:8" x14ac:dyDescent="0.2">
      <c r="B143" s="344"/>
      <c r="H143" s="343"/>
    </row>
    <row r="144" spans="2:8" x14ac:dyDescent="0.2">
      <c r="B144" s="344"/>
      <c r="H144" s="343"/>
    </row>
    <row r="145" spans="2:8" x14ac:dyDescent="0.2">
      <c r="B145" s="344"/>
      <c r="H145" s="343"/>
    </row>
    <row r="146" spans="2:8" x14ac:dyDescent="0.2">
      <c r="B146" s="344"/>
      <c r="H146" s="343"/>
    </row>
    <row r="147" spans="2:8" x14ac:dyDescent="0.2">
      <c r="B147" s="344"/>
      <c r="H147" s="343"/>
    </row>
    <row r="148" spans="2:8" x14ac:dyDescent="0.2">
      <c r="B148" s="344"/>
      <c r="H148" s="343"/>
    </row>
    <row r="149" spans="2:8" x14ac:dyDescent="0.2">
      <c r="B149" s="344"/>
      <c r="H149" s="343"/>
    </row>
    <row r="150" spans="2:8" x14ac:dyDescent="0.2">
      <c r="B150" s="344"/>
      <c r="H150" s="343"/>
    </row>
    <row r="151" spans="2:8" x14ac:dyDescent="0.2">
      <c r="B151" s="344"/>
      <c r="H151" s="343"/>
    </row>
    <row r="152" spans="2:8" x14ac:dyDescent="0.2">
      <c r="B152" s="344"/>
      <c r="H152" s="343"/>
    </row>
    <row r="153" spans="2:8" x14ac:dyDescent="0.2">
      <c r="B153" s="344"/>
      <c r="H153" s="343"/>
    </row>
    <row r="154" spans="2:8" x14ac:dyDescent="0.2">
      <c r="B154" s="344"/>
      <c r="H154" s="343"/>
    </row>
    <row r="155" spans="2:8" x14ac:dyDescent="0.2">
      <c r="B155" s="344"/>
      <c r="H155" s="343"/>
    </row>
    <row r="156" spans="2:8" x14ac:dyDescent="0.2">
      <c r="B156" s="344"/>
      <c r="H156" s="343"/>
    </row>
    <row r="157" spans="2:8" x14ac:dyDescent="0.2">
      <c r="B157" s="344"/>
      <c r="H157" s="343"/>
    </row>
    <row r="158" spans="2:8" x14ac:dyDescent="0.2">
      <c r="B158" s="344"/>
      <c r="H158" s="343"/>
    </row>
    <row r="159" spans="2:8" x14ac:dyDescent="0.2">
      <c r="B159" s="344"/>
      <c r="H159" s="343"/>
    </row>
    <row r="160" spans="2:8" x14ac:dyDescent="0.2">
      <c r="B160" s="344"/>
      <c r="H160" s="343"/>
    </row>
    <row r="161" spans="2:8" x14ac:dyDescent="0.2">
      <c r="B161" s="344"/>
      <c r="H161" s="343"/>
    </row>
    <row r="162" spans="2:8" x14ac:dyDescent="0.2">
      <c r="B162" s="344"/>
      <c r="H162" s="343"/>
    </row>
    <row r="163" spans="2:8" x14ac:dyDescent="0.2">
      <c r="B163" s="344"/>
      <c r="H163" s="343"/>
    </row>
    <row r="164" spans="2:8" x14ac:dyDescent="0.2">
      <c r="B164" s="344"/>
      <c r="H164" s="343"/>
    </row>
    <row r="165" spans="2:8" x14ac:dyDescent="0.2">
      <c r="B165" s="344"/>
      <c r="H165" s="343"/>
    </row>
    <row r="166" spans="2:8" x14ac:dyDescent="0.2">
      <c r="B166" s="344"/>
      <c r="H166" s="343"/>
    </row>
    <row r="167" spans="2:8" x14ac:dyDescent="0.2">
      <c r="B167" s="344"/>
      <c r="H167" s="343"/>
    </row>
    <row r="168" spans="2:8" x14ac:dyDescent="0.2">
      <c r="B168" s="344"/>
      <c r="H168" s="343"/>
    </row>
    <row r="169" spans="2:8" x14ac:dyDescent="0.2">
      <c r="B169" s="344"/>
      <c r="H169" s="343"/>
    </row>
    <row r="170" spans="2:8" x14ac:dyDescent="0.2">
      <c r="B170" s="344"/>
      <c r="H170" s="343"/>
    </row>
    <row r="171" spans="2:8" x14ac:dyDescent="0.2">
      <c r="B171" s="344"/>
      <c r="H171" s="343"/>
    </row>
    <row r="172" spans="2:8" x14ac:dyDescent="0.2">
      <c r="B172" s="344"/>
      <c r="H172" s="343"/>
    </row>
    <row r="173" spans="2:8" x14ac:dyDescent="0.2">
      <c r="B173" s="344"/>
      <c r="H173" s="343"/>
    </row>
    <row r="174" spans="2:8" x14ac:dyDescent="0.2">
      <c r="B174" s="344"/>
      <c r="H174" s="343"/>
    </row>
    <row r="175" spans="2:8" x14ac:dyDescent="0.2">
      <c r="B175" s="344"/>
      <c r="H175" s="343"/>
    </row>
    <row r="176" spans="2:8" x14ac:dyDescent="0.2">
      <c r="B176" s="344"/>
      <c r="H176" s="343"/>
    </row>
    <row r="177" spans="2:8" x14ac:dyDescent="0.2">
      <c r="B177" s="344"/>
      <c r="H177" s="343"/>
    </row>
    <row r="178" spans="2:8" x14ac:dyDescent="0.2">
      <c r="B178" s="344"/>
      <c r="H178" s="343"/>
    </row>
    <row r="179" spans="2:8" x14ac:dyDescent="0.2">
      <c r="B179" s="344"/>
      <c r="H179" s="343"/>
    </row>
    <row r="180" spans="2:8" x14ac:dyDescent="0.2">
      <c r="B180" s="344"/>
      <c r="H180" s="343"/>
    </row>
    <row r="181" spans="2:8" x14ac:dyDescent="0.2">
      <c r="B181" s="344"/>
      <c r="H181" s="343"/>
    </row>
    <row r="182" spans="2:8" x14ac:dyDescent="0.2">
      <c r="B182" s="344"/>
      <c r="H182" s="343"/>
    </row>
    <row r="183" spans="2:8" x14ac:dyDescent="0.2">
      <c r="B183" s="344"/>
      <c r="H183" s="343"/>
    </row>
    <row r="184" spans="2:8" x14ac:dyDescent="0.2">
      <c r="B184" s="344"/>
      <c r="H184" s="343"/>
    </row>
    <row r="185" spans="2:8" x14ac:dyDescent="0.2">
      <c r="B185" s="344"/>
      <c r="H185" s="343"/>
    </row>
    <row r="186" spans="2:8" x14ac:dyDescent="0.2">
      <c r="B186" s="344"/>
      <c r="H186" s="343"/>
    </row>
    <row r="187" spans="2:8" x14ac:dyDescent="0.2">
      <c r="B187" s="344"/>
      <c r="H187" s="343"/>
    </row>
    <row r="188" spans="2:8" x14ac:dyDescent="0.2">
      <c r="B188" s="344"/>
      <c r="H188" s="343"/>
    </row>
    <row r="189" spans="2:8" x14ac:dyDescent="0.2">
      <c r="B189" s="344"/>
      <c r="H189" s="343"/>
    </row>
    <row r="190" spans="2:8" x14ac:dyDescent="0.2">
      <c r="B190" s="344"/>
      <c r="H190" s="343"/>
    </row>
    <row r="191" spans="2:8" x14ac:dyDescent="0.2">
      <c r="B191" s="344"/>
      <c r="H191" s="343"/>
    </row>
    <row r="192" spans="2:8" x14ac:dyDescent="0.2">
      <c r="B192" s="344"/>
      <c r="H192" s="343"/>
    </row>
    <row r="193" spans="2:8" x14ac:dyDescent="0.2">
      <c r="B193" s="344"/>
      <c r="H193" s="343"/>
    </row>
    <row r="194" spans="2:8" x14ac:dyDescent="0.2">
      <c r="B194" s="344"/>
      <c r="H194" s="343"/>
    </row>
    <row r="195" spans="2:8" x14ac:dyDescent="0.2">
      <c r="B195" s="344"/>
      <c r="H195" s="343"/>
    </row>
    <row r="196" spans="2:8" x14ac:dyDescent="0.2">
      <c r="B196" s="344"/>
      <c r="H196" s="343"/>
    </row>
    <row r="197" spans="2:8" x14ac:dyDescent="0.2">
      <c r="B197" s="344"/>
      <c r="H197" s="343"/>
    </row>
    <row r="198" spans="2:8" x14ac:dyDescent="0.2">
      <c r="B198" s="344"/>
      <c r="H198" s="343"/>
    </row>
    <row r="199" spans="2:8" x14ac:dyDescent="0.2">
      <c r="B199" s="344"/>
      <c r="H199" s="343"/>
    </row>
    <row r="200" spans="2:8" x14ac:dyDescent="0.2">
      <c r="B200" s="344"/>
      <c r="H200" s="343"/>
    </row>
    <row r="201" spans="2:8" x14ac:dyDescent="0.2">
      <c r="B201" s="344"/>
      <c r="H201" s="343"/>
    </row>
    <row r="202" spans="2:8" x14ac:dyDescent="0.2">
      <c r="B202" s="344"/>
      <c r="H202" s="343"/>
    </row>
    <row r="203" spans="2:8" x14ac:dyDescent="0.2">
      <c r="B203" s="344"/>
      <c r="H203" s="343"/>
    </row>
    <row r="204" spans="2:8" x14ac:dyDescent="0.2">
      <c r="B204" s="344"/>
      <c r="H204" s="343"/>
    </row>
    <row r="205" spans="2:8" x14ac:dyDescent="0.2">
      <c r="B205" s="344"/>
      <c r="H205" s="343"/>
    </row>
    <row r="206" spans="2:8" x14ac:dyDescent="0.2">
      <c r="B206" s="344"/>
      <c r="H206" s="343"/>
    </row>
    <row r="207" spans="2:8" x14ac:dyDescent="0.2">
      <c r="B207" s="344"/>
      <c r="H207" s="343"/>
    </row>
    <row r="208" spans="2:8" x14ac:dyDescent="0.2">
      <c r="B208" s="344"/>
      <c r="H208" s="343"/>
    </row>
    <row r="209" spans="2:8" x14ac:dyDescent="0.2">
      <c r="B209" s="344"/>
      <c r="H209" s="343"/>
    </row>
    <row r="210" spans="2:8" x14ac:dyDescent="0.2">
      <c r="B210" s="344"/>
      <c r="H210" s="343"/>
    </row>
    <row r="211" spans="2:8" x14ac:dyDescent="0.2">
      <c r="B211" s="344"/>
      <c r="H211" s="343"/>
    </row>
    <row r="212" spans="2:8" x14ac:dyDescent="0.2">
      <c r="B212" s="344"/>
      <c r="H212" s="343"/>
    </row>
    <row r="213" spans="2:8" x14ac:dyDescent="0.2">
      <c r="B213" s="344"/>
      <c r="H213" s="343"/>
    </row>
    <row r="214" spans="2:8" x14ac:dyDescent="0.2">
      <c r="B214" s="344"/>
      <c r="H214" s="343"/>
    </row>
    <row r="215" spans="2:8" x14ac:dyDescent="0.2">
      <c r="B215" s="344"/>
      <c r="H215" s="343"/>
    </row>
    <row r="216" spans="2:8" x14ac:dyDescent="0.2">
      <c r="B216" s="344"/>
      <c r="H216" s="343"/>
    </row>
    <row r="217" spans="2:8" x14ac:dyDescent="0.2">
      <c r="B217" s="344"/>
      <c r="H217" s="343"/>
    </row>
    <row r="218" spans="2:8" x14ac:dyDescent="0.2">
      <c r="B218" s="344"/>
      <c r="H218" s="343"/>
    </row>
    <row r="219" spans="2:8" x14ac:dyDescent="0.2">
      <c r="B219" s="344"/>
      <c r="H219" s="343"/>
    </row>
    <row r="220" spans="2:8" x14ac:dyDescent="0.2">
      <c r="B220" s="344"/>
      <c r="H220" s="343"/>
    </row>
    <row r="221" spans="2:8" x14ac:dyDescent="0.2">
      <c r="B221" s="344"/>
      <c r="H221" s="343"/>
    </row>
    <row r="222" spans="2:8" x14ac:dyDescent="0.2">
      <c r="B222" s="344"/>
      <c r="H222" s="343"/>
    </row>
    <row r="223" spans="2:8" x14ac:dyDescent="0.2">
      <c r="B223" s="344"/>
      <c r="H223" s="343"/>
    </row>
    <row r="224" spans="2:8" x14ac:dyDescent="0.2">
      <c r="B224" s="344"/>
      <c r="H224" s="343"/>
    </row>
    <row r="225" spans="2:8" x14ac:dyDescent="0.2">
      <c r="B225" s="344"/>
      <c r="H225" s="343"/>
    </row>
    <row r="226" spans="2:8" x14ac:dyDescent="0.2">
      <c r="B226" s="344"/>
      <c r="H226" s="343"/>
    </row>
    <row r="227" spans="2:8" x14ac:dyDescent="0.2">
      <c r="B227" s="344"/>
      <c r="H227" s="343"/>
    </row>
    <row r="228" spans="2:8" x14ac:dyDescent="0.2">
      <c r="B228" s="344"/>
      <c r="H228" s="343"/>
    </row>
    <row r="229" spans="2:8" x14ac:dyDescent="0.2">
      <c r="B229" s="344"/>
      <c r="H229" s="343"/>
    </row>
    <row r="230" spans="2:8" x14ac:dyDescent="0.2">
      <c r="B230" s="344"/>
      <c r="H230" s="343"/>
    </row>
    <row r="231" spans="2:8" x14ac:dyDescent="0.2">
      <c r="B231" s="344"/>
      <c r="H231" s="343"/>
    </row>
    <row r="232" spans="2:8" x14ac:dyDescent="0.2">
      <c r="B232" s="344"/>
      <c r="H232" s="343"/>
    </row>
    <row r="233" spans="2:8" x14ac:dyDescent="0.2">
      <c r="B233" s="344"/>
      <c r="H233" s="343"/>
    </row>
    <row r="234" spans="2:8" x14ac:dyDescent="0.2">
      <c r="B234" s="344"/>
      <c r="H234" s="343"/>
    </row>
    <row r="235" spans="2:8" x14ac:dyDescent="0.2">
      <c r="B235" s="344"/>
      <c r="H235" s="343"/>
    </row>
    <row r="236" spans="2:8" x14ac:dyDescent="0.2">
      <c r="B236" s="344"/>
      <c r="H236" s="343"/>
    </row>
    <row r="237" spans="2:8" x14ac:dyDescent="0.2">
      <c r="B237" s="344"/>
      <c r="H237" s="343"/>
    </row>
    <row r="238" spans="2:8" x14ac:dyDescent="0.2">
      <c r="B238" s="344"/>
      <c r="H238" s="343"/>
    </row>
    <row r="239" spans="2:8" x14ac:dyDescent="0.2">
      <c r="B239" s="344"/>
      <c r="H239" s="343"/>
    </row>
    <row r="240" spans="2:8" x14ac:dyDescent="0.2">
      <c r="B240" s="344"/>
      <c r="H240" s="343"/>
    </row>
    <row r="241" spans="2:8" x14ac:dyDescent="0.2">
      <c r="B241" s="344"/>
      <c r="H241" s="343"/>
    </row>
    <row r="242" spans="2:8" x14ac:dyDescent="0.2">
      <c r="B242" s="344"/>
      <c r="H242" s="343"/>
    </row>
    <row r="243" spans="2:8" x14ac:dyDescent="0.2">
      <c r="B243" s="344"/>
      <c r="H243" s="343"/>
    </row>
    <row r="244" spans="2:8" x14ac:dyDescent="0.2">
      <c r="B244" s="344"/>
      <c r="H244" s="343"/>
    </row>
    <row r="245" spans="2:8" x14ac:dyDescent="0.2">
      <c r="B245" s="344"/>
      <c r="H245" s="343"/>
    </row>
    <row r="246" spans="2:8" x14ac:dyDescent="0.2">
      <c r="B246" s="344"/>
      <c r="H246" s="343"/>
    </row>
    <row r="247" spans="2:8" x14ac:dyDescent="0.2">
      <c r="B247" s="344"/>
      <c r="H247" s="343"/>
    </row>
    <row r="248" spans="2:8" x14ac:dyDescent="0.2">
      <c r="B248" s="344"/>
      <c r="H248" s="343"/>
    </row>
    <row r="249" spans="2:8" x14ac:dyDescent="0.2">
      <c r="B249" s="344"/>
      <c r="H249" s="343"/>
    </row>
    <row r="250" spans="2:8" x14ac:dyDescent="0.2">
      <c r="B250" s="344"/>
      <c r="H250" s="343"/>
    </row>
    <row r="251" spans="2:8" x14ac:dyDescent="0.2">
      <c r="B251" s="344"/>
      <c r="H251" s="343"/>
    </row>
    <row r="252" spans="2:8" x14ac:dyDescent="0.2">
      <c r="B252" s="344"/>
      <c r="H252" s="343"/>
    </row>
    <row r="253" spans="2:8" x14ac:dyDescent="0.2">
      <c r="B253" s="344"/>
      <c r="H253" s="343"/>
    </row>
    <row r="254" spans="2:8" x14ac:dyDescent="0.2">
      <c r="B254" s="344"/>
      <c r="H254" s="343"/>
    </row>
    <row r="255" spans="2:8" x14ac:dyDescent="0.2">
      <c r="B255" s="344"/>
      <c r="H255" s="343"/>
    </row>
    <row r="256" spans="2:8" x14ac:dyDescent="0.2">
      <c r="B256" s="344"/>
      <c r="H256" s="343"/>
    </row>
    <row r="257" spans="2:8" x14ac:dyDescent="0.2">
      <c r="B257" s="344"/>
      <c r="H257" s="343"/>
    </row>
    <row r="258" spans="2:8" x14ac:dyDescent="0.2">
      <c r="B258" s="344"/>
      <c r="H258" s="343"/>
    </row>
    <row r="259" spans="2:8" x14ac:dyDescent="0.2">
      <c r="B259" s="344"/>
      <c r="H259" s="343"/>
    </row>
    <row r="260" spans="2:8" x14ac:dyDescent="0.2">
      <c r="B260" s="344"/>
      <c r="H260" s="343"/>
    </row>
    <row r="261" spans="2:8" x14ac:dyDescent="0.2">
      <c r="B261" s="344"/>
      <c r="H261" s="343"/>
    </row>
    <row r="262" spans="2:8" x14ac:dyDescent="0.2">
      <c r="B262" s="344"/>
      <c r="H262" s="343"/>
    </row>
    <row r="263" spans="2:8" x14ac:dyDescent="0.2">
      <c r="B263" s="344"/>
      <c r="H263" s="343"/>
    </row>
    <row r="264" spans="2:8" x14ac:dyDescent="0.2">
      <c r="B264" s="344"/>
      <c r="H264" s="343"/>
    </row>
    <row r="265" spans="2:8" x14ac:dyDescent="0.2">
      <c r="B265" s="344"/>
      <c r="H265" s="343"/>
    </row>
    <row r="266" spans="2:8" x14ac:dyDescent="0.2">
      <c r="B266" s="344"/>
      <c r="H266" s="343"/>
    </row>
    <row r="267" spans="2:8" x14ac:dyDescent="0.2">
      <c r="B267" s="344"/>
      <c r="H267" s="343"/>
    </row>
    <row r="268" spans="2:8" x14ac:dyDescent="0.2">
      <c r="B268" s="344"/>
      <c r="H268" s="343"/>
    </row>
    <row r="269" spans="2:8" x14ac:dyDescent="0.2">
      <c r="B269" s="344"/>
      <c r="H269" s="343"/>
    </row>
    <row r="270" spans="2:8" x14ac:dyDescent="0.2">
      <c r="B270" s="344"/>
      <c r="H270" s="343"/>
    </row>
    <row r="271" spans="2:8" x14ac:dyDescent="0.2">
      <c r="B271" s="344"/>
      <c r="H271" s="343"/>
    </row>
    <row r="272" spans="2:8" x14ac:dyDescent="0.2">
      <c r="B272" s="344"/>
      <c r="H272" s="343"/>
    </row>
    <row r="273" spans="2:8" x14ac:dyDescent="0.2">
      <c r="B273" s="344"/>
      <c r="H273" s="343"/>
    </row>
    <row r="274" spans="2:8" x14ac:dyDescent="0.2">
      <c r="B274" s="344"/>
      <c r="H274" s="343"/>
    </row>
    <row r="275" spans="2:8" x14ac:dyDescent="0.2">
      <c r="B275" s="344"/>
      <c r="H275" s="343"/>
    </row>
    <row r="276" spans="2:8" x14ac:dyDescent="0.2">
      <c r="B276" s="344"/>
      <c r="H276" s="343"/>
    </row>
    <row r="277" spans="2:8" x14ac:dyDescent="0.2">
      <c r="B277" s="344"/>
      <c r="H277" s="343"/>
    </row>
    <row r="278" spans="2:8" x14ac:dyDescent="0.2">
      <c r="B278" s="344"/>
      <c r="H278" s="343"/>
    </row>
    <row r="279" spans="2:8" x14ac:dyDescent="0.2">
      <c r="B279" s="344"/>
      <c r="H279" s="343"/>
    </row>
    <row r="280" spans="2:8" x14ac:dyDescent="0.2">
      <c r="B280" s="344"/>
      <c r="H280" s="343"/>
    </row>
    <row r="281" spans="2:8" x14ac:dyDescent="0.2">
      <c r="B281" s="344"/>
      <c r="H281" s="343"/>
    </row>
    <row r="282" spans="2:8" x14ac:dyDescent="0.2">
      <c r="B282" s="344"/>
      <c r="H282" s="343"/>
    </row>
    <row r="283" spans="2:8" x14ac:dyDescent="0.2">
      <c r="B283" s="344"/>
      <c r="H283" s="343"/>
    </row>
    <row r="284" spans="2:8" x14ac:dyDescent="0.2">
      <c r="B284" s="344"/>
      <c r="H284" s="343"/>
    </row>
    <row r="285" spans="2:8" x14ac:dyDescent="0.2">
      <c r="B285" s="344"/>
      <c r="H285" s="343"/>
    </row>
    <row r="286" spans="2:8" x14ac:dyDescent="0.2">
      <c r="B286" s="344"/>
      <c r="H286" s="343"/>
    </row>
    <row r="287" spans="2:8" x14ac:dyDescent="0.2">
      <c r="B287" s="344"/>
      <c r="H287" s="343"/>
    </row>
    <row r="288" spans="2:8" x14ac:dyDescent="0.2">
      <c r="B288" s="344"/>
      <c r="H288" s="343"/>
    </row>
    <row r="289" spans="2:8" x14ac:dyDescent="0.2">
      <c r="B289" s="344"/>
      <c r="H289" s="343"/>
    </row>
    <row r="290" spans="2:8" x14ac:dyDescent="0.2">
      <c r="B290" s="344"/>
      <c r="H290" s="343"/>
    </row>
    <row r="291" spans="2:8" x14ac:dyDescent="0.2">
      <c r="B291" s="344"/>
      <c r="H291" s="343"/>
    </row>
    <row r="292" spans="2:8" x14ac:dyDescent="0.2">
      <c r="B292" s="344"/>
      <c r="H292" s="343"/>
    </row>
    <row r="293" spans="2:8" x14ac:dyDescent="0.2">
      <c r="B293" s="344"/>
      <c r="H293" s="343"/>
    </row>
    <row r="294" spans="2:8" x14ac:dyDescent="0.2">
      <c r="B294" s="344"/>
      <c r="H294" s="343"/>
    </row>
    <row r="295" spans="2:8" x14ac:dyDescent="0.2">
      <c r="B295" s="344"/>
      <c r="H295" s="343"/>
    </row>
    <row r="296" spans="2:8" x14ac:dyDescent="0.2">
      <c r="B296" s="344"/>
      <c r="H296" s="343"/>
    </row>
    <row r="297" spans="2:8" x14ac:dyDescent="0.2">
      <c r="B297" s="344"/>
      <c r="H297" s="343"/>
    </row>
    <row r="298" spans="2:8" x14ac:dyDescent="0.2">
      <c r="B298" s="344"/>
      <c r="H298" s="343"/>
    </row>
    <row r="299" spans="2:8" x14ac:dyDescent="0.2">
      <c r="B299" s="344"/>
      <c r="H299" s="343"/>
    </row>
    <row r="300" spans="2:8" x14ac:dyDescent="0.2">
      <c r="B300" s="344"/>
      <c r="H300" s="343"/>
    </row>
    <row r="301" spans="2:8" x14ac:dyDescent="0.2">
      <c r="B301" s="344"/>
      <c r="H301" s="343"/>
    </row>
    <row r="302" spans="2:8" x14ac:dyDescent="0.2">
      <c r="B302" s="344"/>
      <c r="H302" s="343"/>
    </row>
    <row r="303" spans="2:8" x14ac:dyDescent="0.2">
      <c r="B303" s="344"/>
      <c r="H303" s="343"/>
    </row>
    <row r="304" spans="2:8" x14ac:dyDescent="0.2">
      <c r="B304" s="344"/>
      <c r="H304" s="343"/>
    </row>
    <row r="305" spans="2:8" x14ac:dyDescent="0.2">
      <c r="B305" s="344"/>
      <c r="H305" s="343"/>
    </row>
    <row r="306" spans="2:8" x14ac:dyDescent="0.2">
      <c r="B306" s="344"/>
      <c r="H306" s="343"/>
    </row>
    <row r="307" spans="2:8" x14ac:dyDescent="0.2">
      <c r="B307" s="344"/>
      <c r="H307" s="343"/>
    </row>
    <row r="308" spans="2:8" x14ac:dyDescent="0.2">
      <c r="B308" s="344"/>
      <c r="H308" s="343"/>
    </row>
    <row r="309" spans="2:8" x14ac:dyDescent="0.2">
      <c r="B309" s="344"/>
      <c r="H309" s="343"/>
    </row>
    <row r="310" spans="2:8" x14ac:dyDescent="0.2">
      <c r="B310" s="344"/>
      <c r="H310" s="343"/>
    </row>
    <row r="311" spans="2:8" x14ac:dyDescent="0.2">
      <c r="B311" s="344"/>
      <c r="H311" s="343"/>
    </row>
    <row r="312" spans="2:8" x14ac:dyDescent="0.2">
      <c r="B312" s="344"/>
      <c r="H312" s="343"/>
    </row>
    <row r="313" spans="2:8" x14ac:dyDescent="0.2">
      <c r="B313" s="344"/>
      <c r="H313" s="343"/>
    </row>
    <row r="314" spans="2:8" x14ac:dyDescent="0.2">
      <c r="B314" s="344"/>
      <c r="H314" s="343"/>
    </row>
    <row r="315" spans="2:8" x14ac:dyDescent="0.2">
      <c r="B315" s="344"/>
      <c r="H315" s="343"/>
    </row>
    <row r="316" spans="2:8" x14ac:dyDescent="0.2">
      <c r="B316" s="344"/>
      <c r="H316" s="343"/>
    </row>
    <row r="317" spans="2:8" x14ac:dyDescent="0.2">
      <c r="B317" s="344"/>
      <c r="H317" s="343"/>
    </row>
    <row r="318" spans="2:8" x14ac:dyDescent="0.2">
      <c r="B318" s="344"/>
      <c r="H318" s="343"/>
    </row>
    <row r="319" spans="2:8" x14ac:dyDescent="0.2">
      <c r="B319" s="344"/>
      <c r="H319" s="343"/>
    </row>
    <row r="320" spans="2:8" x14ac:dyDescent="0.2">
      <c r="B320" s="344"/>
      <c r="H320" s="343"/>
    </row>
    <row r="321" spans="2:8" x14ac:dyDescent="0.2">
      <c r="B321" s="344"/>
      <c r="H321" s="343"/>
    </row>
    <row r="322" spans="2:8" x14ac:dyDescent="0.2">
      <c r="B322" s="344"/>
      <c r="H322" s="343"/>
    </row>
    <row r="323" spans="2:8" x14ac:dyDescent="0.2">
      <c r="B323" s="344"/>
      <c r="H323" s="343"/>
    </row>
    <row r="324" spans="2:8" x14ac:dyDescent="0.2">
      <c r="B324" s="344"/>
      <c r="H324" s="343"/>
    </row>
    <row r="325" spans="2:8" x14ac:dyDescent="0.2">
      <c r="B325" s="344"/>
      <c r="H325" s="343"/>
    </row>
    <row r="326" spans="2:8" x14ac:dyDescent="0.2">
      <c r="B326" s="344"/>
      <c r="H326" s="343"/>
    </row>
    <row r="327" spans="2:8" x14ac:dyDescent="0.2">
      <c r="B327" s="344"/>
      <c r="H327" s="343"/>
    </row>
    <row r="328" spans="2:8" x14ac:dyDescent="0.2">
      <c r="B328" s="344"/>
      <c r="H328" s="343"/>
    </row>
    <row r="329" spans="2:8" x14ac:dyDescent="0.2">
      <c r="B329" s="344"/>
      <c r="H329" s="343"/>
    </row>
    <row r="330" spans="2:8" x14ac:dyDescent="0.2">
      <c r="B330" s="344"/>
      <c r="H330" s="343"/>
    </row>
    <row r="331" spans="2:8" x14ac:dyDescent="0.2">
      <c r="B331" s="344"/>
      <c r="H331" s="343"/>
    </row>
    <row r="332" spans="2:8" x14ac:dyDescent="0.2">
      <c r="B332" s="344"/>
      <c r="H332" s="343"/>
    </row>
    <row r="333" spans="2:8" x14ac:dyDescent="0.2">
      <c r="B333" s="344"/>
      <c r="H333" s="343"/>
    </row>
    <row r="334" spans="2:8" x14ac:dyDescent="0.2">
      <c r="B334" s="344"/>
      <c r="H334" s="343"/>
    </row>
    <row r="335" spans="2:8" x14ac:dyDescent="0.2">
      <c r="B335" s="344"/>
      <c r="H335" s="343"/>
    </row>
    <row r="336" spans="2:8" x14ac:dyDescent="0.2">
      <c r="B336" s="344"/>
      <c r="H336" s="343"/>
    </row>
    <row r="337" spans="2:8" x14ac:dyDescent="0.2">
      <c r="B337" s="344"/>
      <c r="H337" s="343"/>
    </row>
    <row r="338" spans="2:8" x14ac:dyDescent="0.2">
      <c r="B338" s="344"/>
      <c r="H338" s="343"/>
    </row>
    <row r="339" spans="2:8" x14ac:dyDescent="0.2">
      <c r="B339" s="344"/>
      <c r="H339" s="343"/>
    </row>
    <row r="340" spans="2:8" x14ac:dyDescent="0.2">
      <c r="B340" s="344"/>
      <c r="H340" s="343"/>
    </row>
    <row r="341" spans="2:8" x14ac:dyDescent="0.2">
      <c r="B341" s="344"/>
      <c r="H341" s="343"/>
    </row>
    <row r="342" spans="2:8" x14ac:dyDescent="0.2">
      <c r="B342" s="344"/>
      <c r="H342" s="343"/>
    </row>
    <row r="343" spans="2:8" x14ac:dyDescent="0.2">
      <c r="B343" s="344"/>
      <c r="H343" s="343"/>
    </row>
    <row r="344" spans="2:8" x14ac:dyDescent="0.2">
      <c r="B344" s="344"/>
      <c r="H344" s="343"/>
    </row>
    <row r="345" spans="2:8" x14ac:dyDescent="0.2">
      <c r="B345" s="344"/>
      <c r="H345" s="343"/>
    </row>
    <row r="346" spans="2:8" x14ac:dyDescent="0.2">
      <c r="B346" s="344"/>
      <c r="H346" s="343"/>
    </row>
    <row r="347" spans="2:8" x14ac:dyDescent="0.2">
      <c r="B347" s="344"/>
      <c r="H347" s="343"/>
    </row>
    <row r="348" spans="2:8" x14ac:dyDescent="0.2">
      <c r="B348" s="344"/>
      <c r="H348" s="343"/>
    </row>
    <row r="349" spans="2:8" x14ac:dyDescent="0.2">
      <c r="B349" s="344"/>
      <c r="H349" s="343"/>
    </row>
    <row r="350" spans="2:8" x14ac:dyDescent="0.2">
      <c r="B350" s="344"/>
      <c r="H350" s="343"/>
    </row>
    <row r="351" spans="2:8" x14ac:dyDescent="0.2">
      <c r="B351" s="344"/>
      <c r="H351" s="343"/>
    </row>
    <row r="352" spans="2:8" x14ac:dyDescent="0.2">
      <c r="B352" s="344"/>
      <c r="H352" s="343"/>
    </row>
    <row r="353" spans="2:8" x14ac:dyDescent="0.2">
      <c r="B353" s="344"/>
      <c r="H353" s="343"/>
    </row>
    <row r="354" spans="2:8" x14ac:dyDescent="0.2">
      <c r="B354" s="344"/>
      <c r="H354" s="343"/>
    </row>
    <row r="355" spans="2:8" x14ac:dyDescent="0.2">
      <c r="B355" s="344"/>
      <c r="H355" s="343"/>
    </row>
    <row r="356" spans="2:8" x14ac:dyDescent="0.2">
      <c r="B356" s="344"/>
      <c r="H356" s="343"/>
    </row>
    <row r="357" spans="2:8" x14ac:dyDescent="0.2">
      <c r="B357" s="344"/>
      <c r="H357" s="343"/>
    </row>
    <row r="358" spans="2:8" x14ac:dyDescent="0.2">
      <c r="B358" s="344"/>
      <c r="H358" s="343"/>
    </row>
    <row r="359" spans="2:8" x14ac:dyDescent="0.2">
      <c r="B359" s="344"/>
      <c r="H359" s="343"/>
    </row>
    <row r="360" spans="2:8" x14ac:dyDescent="0.2">
      <c r="B360" s="344"/>
      <c r="H360" s="343"/>
    </row>
    <row r="361" spans="2:8" x14ac:dyDescent="0.2">
      <c r="B361" s="344"/>
      <c r="H361" s="343"/>
    </row>
    <row r="362" spans="2:8" x14ac:dyDescent="0.2">
      <c r="B362" s="344"/>
      <c r="H362" s="343"/>
    </row>
    <row r="363" spans="2:8" x14ac:dyDescent="0.2">
      <c r="B363" s="344"/>
      <c r="H363" s="343"/>
    </row>
    <row r="364" spans="2:8" x14ac:dyDescent="0.2">
      <c r="B364" s="344"/>
      <c r="H364" s="343"/>
    </row>
    <row r="365" spans="2:8" x14ac:dyDescent="0.2">
      <c r="B365" s="344"/>
      <c r="H365" s="343"/>
    </row>
    <row r="366" spans="2:8" x14ac:dyDescent="0.2">
      <c r="B366" s="344"/>
      <c r="H366" s="343"/>
    </row>
    <row r="367" spans="2:8" x14ac:dyDescent="0.2">
      <c r="B367" s="344"/>
      <c r="H367" s="343"/>
    </row>
    <row r="368" spans="2:8" x14ac:dyDescent="0.2">
      <c r="B368" s="344"/>
      <c r="H368" s="343"/>
    </row>
    <row r="369" spans="2:8" x14ac:dyDescent="0.2">
      <c r="B369" s="344"/>
      <c r="H369" s="343"/>
    </row>
    <row r="370" spans="2:8" x14ac:dyDescent="0.2">
      <c r="B370" s="344"/>
      <c r="H370" s="343"/>
    </row>
    <row r="371" spans="2:8" x14ac:dyDescent="0.2">
      <c r="B371" s="344"/>
      <c r="H371" s="343"/>
    </row>
    <row r="372" spans="2:8" x14ac:dyDescent="0.2">
      <c r="B372" s="344"/>
      <c r="H372" s="343"/>
    </row>
    <row r="373" spans="2:8" x14ac:dyDescent="0.2">
      <c r="B373" s="344"/>
      <c r="H373" s="343"/>
    </row>
    <row r="374" spans="2:8" x14ac:dyDescent="0.2">
      <c r="B374" s="344"/>
      <c r="H374" s="343"/>
    </row>
    <row r="375" spans="2:8" x14ac:dyDescent="0.2">
      <c r="B375" s="344"/>
      <c r="H375" s="343"/>
    </row>
    <row r="376" spans="2:8" x14ac:dyDescent="0.2">
      <c r="B376" s="344"/>
      <c r="H376" s="343"/>
    </row>
    <row r="377" spans="2:8" x14ac:dyDescent="0.2">
      <c r="B377" s="344"/>
      <c r="H377" s="343"/>
    </row>
    <row r="378" spans="2:8" x14ac:dyDescent="0.2">
      <c r="B378" s="344"/>
      <c r="H378" s="343"/>
    </row>
    <row r="379" spans="2:8" x14ac:dyDescent="0.2">
      <c r="B379" s="344"/>
      <c r="H379" s="343"/>
    </row>
    <row r="380" spans="2:8" x14ac:dyDescent="0.2">
      <c r="B380" s="344"/>
      <c r="H380" s="343"/>
    </row>
    <row r="381" spans="2:8" x14ac:dyDescent="0.2">
      <c r="B381" s="344"/>
      <c r="H381" s="343"/>
    </row>
    <row r="382" spans="2:8" x14ac:dyDescent="0.2">
      <c r="B382" s="344"/>
      <c r="H382" s="343"/>
    </row>
    <row r="383" spans="2:8" x14ac:dyDescent="0.2">
      <c r="B383" s="344"/>
      <c r="H383" s="343"/>
    </row>
    <row r="384" spans="2:8" x14ac:dyDescent="0.2">
      <c r="B384" s="344"/>
      <c r="H384" s="343"/>
    </row>
    <row r="385" spans="2:8" x14ac:dyDescent="0.2">
      <c r="B385" s="344"/>
      <c r="H385" s="343"/>
    </row>
    <row r="386" spans="2:8" x14ac:dyDescent="0.2">
      <c r="B386" s="344"/>
      <c r="H386" s="343"/>
    </row>
    <row r="387" spans="2:8" x14ac:dyDescent="0.2">
      <c r="B387" s="344"/>
      <c r="H387" s="343"/>
    </row>
    <row r="388" spans="2:8" x14ac:dyDescent="0.2">
      <c r="B388" s="344"/>
      <c r="H388" s="343"/>
    </row>
    <row r="389" spans="2:8" x14ac:dyDescent="0.2">
      <c r="B389" s="344"/>
      <c r="H389" s="343"/>
    </row>
    <row r="390" spans="2:8" x14ac:dyDescent="0.2">
      <c r="B390" s="344"/>
      <c r="H390" s="343"/>
    </row>
    <row r="391" spans="2:8" x14ac:dyDescent="0.2">
      <c r="B391" s="344"/>
      <c r="H391" s="343"/>
    </row>
    <row r="392" spans="2:8" x14ac:dyDescent="0.2">
      <c r="B392" s="344"/>
      <c r="H392" s="343"/>
    </row>
    <row r="393" spans="2:8" x14ac:dyDescent="0.2">
      <c r="B393" s="344"/>
      <c r="H393" s="343"/>
    </row>
    <row r="394" spans="2:8" x14ac:dyDescent="0.2">
      <c r="B394" s="344"/>
      <c r="H394" s="343"/>
    </row>
    <row r="395" spans="2:8" x14ac:dyDescent="0.2">
      <c r="B395" s="344"/>
      <c r="H395" s="343"/>
    </row>
    <row r="396" spans="2:8" x14ac:dyDescent="0.2">
      <c r="B396" s="344"/>
      <c r="H396" s="343"/>
    </row>
    <row r="397" spans="2:8" x14ac:dyDescent="0.2">
      <c r="B397" s="344"/>
      <c r="H397" s="343"/>
    </row>
    <row r="398" spans="2:8" x14ac:dyDescent="0.2">
      <c r="B398" s="344"/>
      <c r="H398" s="343"/>
    </row>
    <row r="399" spans="2:8" x14ac:dyDescent="0.2">
      <c r="B399" s="344"/>
      <c r="H399" s="343"/>
    </row>
    <row r="400" spans="2:8" x14ac:dyDescent="0.2">
      <c r="B400" s="344"/>
      <c r="H400" s="343"/>
    </row>
    <row r="401" spans="2:8" x14ac:dyDescent="0.2">
      <c r="B401" s="344"/>
      <c r="H401" s="343"/>
    </row>
    <row r="402" spans="2:8" x14ac:dyDescent="0.2">
      <c r="B402" s="344"/>
      <c r="H402" s="343"/>
    </row>
    <row r="403" spans="2:8" x14ac:dyDescent="0.2">
      <c r="B403" s="344"/>
      <c r="H403" s="343"/>
    </row>
    <row r="404" spans="2:8" x14ac:dyDescent="0.2">
      <c r="B404" s="344"/>
      <c r="H404" s="343"/>
    </row>
    <row r="405" spans="2:8" x14ac:dyDescent="0.2">
      <c r="B405" s="344"/>
      <c r="H405" s="343"/>
    </row>
    <row r="406" spans="2:8" x14ac:dyDescent="0.2">
      <c r="B406" s="344"/>
      <c r="H406" s="343"/>
    </row>
    <row r="407" spans="2:8" x14ac:dyDescent="0.2">
      <c r="B407" s="344"/>
      <c r="H407" s="343"/>
    </row>
    <row r="408" spans="2:8" x14ac:dyDescent="0.2">
      <c r="B408" s="344"/>
      <c r="H408" s="343"/>
    </row>
    <row r="409" spans="2:8" x14ac:dyDescent="0.2">
      <c r="B409" s="344"/>
      <c r="H409" s="343"/>
    </row>
    <row r="410" spans="2:8" x14ac:dyDescent="0.2">
      <c r="B410" s="344"/>
      <c r="H410" s="343"/>
    </row>
    <row r="411" spans="2:8" x14ac:dyDescent="0.2">
      <c r="B411" s="344"/>
      <c r="H411" s="343"/>
    </row>
    <row r="412" spans="2:8" x14ac:dyDescent="0.2">
      <c r="B412" s="344"/>
      <c r="H412" s="343"/>
    </row>
    <row r="413" spans="2:8" x14ac:dyDescent="0.2">
      <c r="B413" s="344"/>
      <c r="H413" s="343"/>
    </row>
    <row r="414" spans="2:8" x14ac:dyDescent="0.2">
      <c r="B414" s="344"/>
      <c r="H414" s="343"/>
    </row>
    <row r="415" spans="2:8" x14ac:dyDescent="0.2">
      <c r="B415" s="344"/>
      <c r="H415" s="343"/>
    </row>
    <row r="416" spans="2:8" x14ac:dyDescent="0.2">
      <c r="B416" s="344"/>
      <c r="H416" s="343"/>
    </row>
    <row r="417" spans="2:8" x14ac:dyDescent="0.2">
      <c r="B417" s="344"/>
      <c r="H417" s="343"/>
    </row>
    <row r="418" spans="2:8" x14ac:dyDescent="0.2">
      <c r="B418" s="344"/>
      <c r="H418" s="343"/>
    </row>
    <row r="419" spans="2:8" x14ac:dyDescent="0.2">
      <c r="B419" s="344"/>
      <c r="H419" s="343"/>
    </row>
    <row r="420" spans="2:8" x14ac:dyDescent="0.2">
      <c r="B420" s="344"/>
      <c r="H420" s="343"/>
    </row>
    <row r="421" spans="2:8" x14ac:dyDescent="0.2">
      <c r="B421" s="344"/>
      <c r="H421" s="343"/>
    </row>
    <row r="422" spans="2:8" x14ac:dyDescent="0.2">
      <c r="B422" s="344"/>
      <c r="H422" s="343"/>
    </row>
    <row r="423" spans="2:8" x14ac:dyDescent="0.2">
      <c r="B423" s="344"/>
      <c r="H423" s="343"/>
    </row>
    <row r="424" spans="2:8" x14ac:dyDescent="0.2">
      <c r="B424" s="344"/>
      <c r="H424" s="343"/>
    </row>
    <row r="425" spans="2:8" x14ac:dyDescent="0.2">
      <c r="B425" s="344"/>
      <c r="H425" s="343"/>
    </row>
    <row r="426" spans="2:8" x14ac:dyDescent="0.2">
      <c r="B426" s="344"/>
      <c r="H426" s="343"/>
    </row>
    <row r="427" spans="2:8" x14ac:dyDescent="0.2">
      <c r="B427" s="344"/>
      <c r="H427" s="343"/>
    </row>
    <row r="428" spans="2:8" x14ac:dyDescent="0.2">
      <c r="B428" s="344"/>
      <c r="H428" s="343"/>
    </row>
    <row r="429" spans="2:8" x14ac:dyDescent="0.2">
      <c r="B429" s="344"/>
      <c r="H429" s="343"/>
    </row>
    <row r="430" spans="2:8" x14ac:dyDescent="0.2">
      <c r="B430" s="344"/>
      <c r="H430" s="343"/>
    </row>
    <row r="431" spans="2:8" x14ac:dyDescent="0.2">
      <c r="B431" s="344"/>
      <c r="H431" s="343"/>
    </row>
    <row r="432" spans="2:8" x14ac:dyDescent="0.2">
      <c r="B432" s="344"/>
      <c r="H432" s="343"/>
    </row>
    <row r="433" spans="2:8" x14ac:dyDescent="0.2">
      <c r="B433" s="344"/>
      <c r="H433" s="343"/>
    </row>
    <row r="434" spans="2:8" x14ac:dyDescent="0.2">
      <c r="B434" s="344"/>
      <c r="H434" s="343"/>
    </row>
    <row r="435" spans="2:8" x14ac:dyDescent="0.2">
      <c r="B435" s="344"/>
      <c r="H435" s="343"/>
    </row>
    <row r="436" spans="2:8" x14ac:dyDescent="0.2">
      <c r="B436" s="344"/>
      <c r="H436" s="343"/>
    </row>
    <row r="437" spans="2:8" x14ac:dyDescent="0.2">
      <c r="B437" s="344"/>
      <c r="H437" s="343"/>
    </row>
    <row r="438" spans="2:8" x14ac:dyDescent="0.2">
      <c r="B438" s="344"/>
      <c r="H438" s="343"/>
    </row>
    <row r="439" spans="2:8" x14ac:dyDescent="0.2">
      <c r="B439" s="344"/>
      <c r="H439" s="343"/>
    </row>
    <row r="440" spans="2:8" x14ac:dyDescent="0.2">
      <c r="B440" s="344"/>
      <c r="H440" s="343"/>
    </row>
    <row r="441" spans="2:8" x14ac:dyDescent="0.2">
      <c r="B441" s="344"/>
      <c r="H441" s="343"/>
    </row>
    <row r="442" spans="2:8" x14ac:dyDescent="0.2">
      <c r="B442" s="344"/>
      <c r="H442" s="343"/>
    </row>
    <row r="443" spans="2:8" x14ac:dyDescent="0.2">
      <c r="B443" s="344"/>
      <c r="H443" s="343"/>
    </row>
    <row r="444" spans="2:8" x14ac:dyDescent="0.2">
      <c r="B444" s="344"/>
      <c r="H444" s="343"/>
    </row>
    <row r="445" spans="2:8" x14ac:dyDescent="0.2">
      <c r="B445" s="344"/>
      <c r="H445" s="343"/>
    </row>
    <row r="446" spans="2:8" x14ac:dyDescent="0.2">
      <c r="B446" s="344"/>
      <c r="H446" s="343"/>
    </row>
    <row r="447" spans="2:8" x14ac:dyDescent="0.2">
      <c r="B447" s="344"/>
      <c r="H447" s="343"/>
    </row>
    <row r="448" spans="2:8" x14ac:dyDescent="0.2">
      <c r="B448" s="344"/>
      <c r="H448" s="343"/>
    </row>
    <row r="449" spans="2:8" x14ac:dyDescent="0.2">
      <c r="B449" s="344"/>
      <c r="H449" s="343"/>
    </row>
    <row r="450" spans="2:8" x14ac:dyDescent="0.2">
      <c r="B450" s="344"/>
      <c r="H450" s="343"/>
    </row>
    <row r="451" spans="2:8" x14ac:dyDescent="0.2">
      <c r="B451" s="344"/>
      <c r="H451" s="343"/>
    </row>
    <row r="452" spans="2:8" x14ac:dyDescent="0.2">
      <c r="B452" s="344"/>
      <c r="H452" s="343"/>
    </row>
    <row r="453" spans="2:8" x14ac:dyDescent="0.2">
      <c r="B453" s="344"/>
      <c r="H453" s="343"/>
    </row>
    <row r="454" spans="2:8" x14ac:dyDescent="0.2">
      <c r="B454" s="344"/>
      <c r="H454" s="343"/>
    </row>
    <row r="455" spans="2:8" x14ac:dyDescent="0.2">
      <c r="B455" s="344"/>
      <c r="H455" s="343"/>
    </row>
    <row r="456" spans="2:8" x14ac:dyDescent="0.2">
      <c r="B456" s="344"/>
      <c r="H456" s="343"/>
    </row>
    <row r="457" spans="2:8" x14ac:dyDescent="0.2">
      <c r="B457" s="344"/>
      <c r="H457" s="343"/>
    </row>
    <row r="458" spans="2:8" x14ac:dyDescent="0.2">
      <c r="B458" s="344"/>
      <c r="H458" s="343"/>
    </row>
    <row r="459" spans="2:8" x14ac:dyDescent="0.2">
      <c r="B459" s="344"/>
      <c r="H459" s="343"/>
    </row>
    <row r="460" spans="2:8" x14ac:dyDescent="0.2">
      <c r="B460" s="344"/>
      <c r="H460" s="343"/>
    </row>
    <row r="461" spans="2:8" x14ac:dyDescent="0.2">
      <c r="B461" s="344"/>
      <c r="H461" s="343"/>
    </row>
    <row r="462" spans="2:8" x14ac:dyDescent="0.2">
      <c r="B462" s="344"/>
      <c r="H462" s="343"/>
    </row>
    <row r="463" spans="2:8" x14ac:dyDescent="0.2">
      <c r="B463" s="344"/>
      <c r="H463" s="343"/>
    </row>
    <row r="464" spans="2:8" x14ac:dyDescent="0.2">
      <c r="B464" s="344"/>
      <c r="H464" s="343"/>
    </row>
    <row r="465" spans="2:8" x14ac:dyDescent="0.2">
      <c r="B465" s="344"/>
      <c r="H465" s="343"/>
    </row>
    <row r="466" spans="2:8" x14ac:dyDescent="0.2">
      <c r="B466" s="344"/>
      <c r="H466" s="343"/>
    </row>
    <row r="467" spans="2:8" x14ac:dyDescent="0.2">
      <c r="B467" s="344"/>
      <c r="H467" s="343"/>
    </row>
    <row r="468" spans="2:8" x14ac:dyDescent="0.2">
      <c r="B468" s="344"/>
      <c r="H468" s="343"/>
    </row>
    <row r="469" spans="2:8" x14ac:dyDescent="0.2">
      <c r="B469" s="344"/>
      <c r="H469" s="343"/>
    </row>
    <row r="470" spans="2:8" x14ac:dyDescent="0.2">
      <c r="B470" s="344"/>
      <c r="H470" s="343"/>
    </row>
    <row r="471" spans="2:8" x14ac:dyDescent="0.2">
      <c r="B471" s="344"/>
      <c r="H471" s="343"/>
    </row>
    <row r="472" spans="2:8" x14ac:dyDescent="0.2">
      <c r="B472" s="344"/>
      <c r="H472" s="343"/>
    </row>
    <row r="473" spans="2:8" x14ac:dyDescent="0.2">
      <c r="B473" s="344"/>
      <c r="H473" s="343"/>
    </row>
    <row r="474" spans="2:8" x14ac:dyDescent="0.2">
      <c r="B474" s="344"/>
      <c r="H474" s="343"/>
    </row>
    <row r="475" spans="2:8" x14ac:dyDescent="0.2">
      <c r="B475" s="344"/>
      <c r="H475" s="343"/>
    </row>
    <row r="476" spans="2:8" x14ac:dyDescent="0.2">
      <c r="B476" s="344"/>
      <c r="H476" s="343"/>
    </row>
    <row r="477" spans="2:8" x14ac:dyDescent="0.2">
      <c r="B477" s="344"/>
      <c r="H477" s="343"/>
    </row>
    <row r="478" spans="2:8" x14ac:dyDescent="0.2">
      <c r="B478" s="344"/>
      <c r="H478" s="343"/>
    </row>
    <row r="479" spans="2:8" x14ac:dyDescent="0.2">
      <c r="B479" s="344"/>
      <c r="H479" s="343"/>
    </row>
    <row r="480" spans="2:8" x14ac:dyDescent="0.2">
      <c r="B480" s="344"/>
      <c r="H480" s="343"/>
    </row>
    <row r="481" spans="2:8" x14ac:dyDescent="0.2">
      <c r="B481" s="344"/>
      <c r="H481" s="343"/>
    </row>
    <row r="482" spans="2:8" x14ac:dyDescent="0.2">
      <c r="B482" s="344"/>
      <c r="H482" s="343"/>
    </row>
    <row r="483" spans="2:8" x14ac:dyDescent="0.2">
      <c r="B483" s="344"/>
      <c r="H483" s="343"/>
    </row>
    <row r="484" spans="2:8" x14ac:dyDescent="0.2">
      <c r="B484" s="344"/>
      <c r="H484" s="343"/>
    </row>
    <row r="485" spans="2:8" x14ac:dyDescent="0.2">
      <c r="B485" s="344"/>
      <c r="H485" s="343"/>
    </row>
    <row r="486" spans="2:8" x14ac:dyDescent="0.2">
      <c r="B486" s="344"/>
      <c r="H486" s="343"/>
    </row>
    <row r="487" spans="2:8" x14ac:dyDescent="0.2">
      <c r="B487" s="344"/>
      <c r="H487" s="343"/>
    </row>
    <row r="488" spans="2:8" x14ac:dyDescent="0.2">
      <c r="B488" s="344"/>
      <c r="H488" s="343"/>
    </row>
    <row r="489" spans="2:8" x14ac:dyDescent="0.2">
      <c r="B489" s="344"/>
      <c r="H489" s="343"/>
    </row>
    <row r="490" spans="2:8" x14ac:dyDescent="0.2">
      <c r="B490" s="344"/>
      <c r="H490" s="343"/>
    </row>
    <row r="491" spans="2:8" x14ac:dyDescent="0.2">
      <c r="B491" s="344"/>
      <c r="H491" s="343"/>
    </row>
    <row r="492" spans="2:8" x14ac:dyDescent="0.2">
      <c r="B492" s="344"/>
      <c r="H492" s="343"/>
    </row>
    <row r="493" spans="2:8" x14ac:dyDescent="0.2">
      <c r="B493" s="344"/>
      <c r="H493" s="343"/>
    </row>
    <row r="494" spans="2:8" x14ac:dyDescent="0.2">
      <c r="B494" s="344"/>
      <c r="H494" s="343"/>
    </row>
    <row r="495" spans="2:8" x14ac:dyDescent="0.2">
      <c r="B495" s="344"/>
      <c r="H495" s="343"/>
    </row>
    <row r="496" spans="2:8" x14ac:dyDescent="0.2">
      <c r="B496" s="344"/>
      <c r="H496" s="343"/>
    </row>
    <row r="497" spans="2:8" x14ac:dyDescent="0.2">
      <c r="B497" s="344"/>
      <c r="H497" s="343"/>
    </row>
    <row r="498" spans="2:8" x14ac:dyDescent="0.2">
      <c r="B498" s="344"/>
      <c r="H498" s="343"/>
    </row>
    <row r="499" spans="2:8" x14ac:dyDescent="0.2">
      <c r="B499" s="344"/>
      <c r="H499" s="343"/>
    </row>
    <row r="500" spans="2:8" x14ac:dyDescent="0.2">
      <c r="B500" s="344"/>
      <c r="H500" s="343"/>
    </row>
    <row r="501" spans="2:8" x14ac:dyDescent="0.2">
      <c r="B501" s="344"/>
      <c r="H501" s="343"/>
    </row>
    <row r="502" spans="2:8" x14ac:dyDescent="0.2">
      <c r="B502" s="344"/>
      <c r="H502" s="343"/>
    </row>
    <row r="503" spans="2:8" x14ac:dyDescent="0.2">
      <c r="B503" s="344"/>
      <c r="H503" s="343"/>
    </row>
    <row r="504" spans="2:8" x14ac:dyDescent="0.2">
      <c r="B504" s="344"/>
      <c r="H504" s="343"/>
    </row>
    <row r="505" spans="2:8" x14ac:dyDescent="0.2">
      <c r="B505" s="344"/>
      <c r="H505" s="343"/>
    </row>
    <row r="506" spans="2:8" x14ac:dyDescent="0.2">
      <c r="B506" s="344"/>
      <c r="H506" s="343"/>
    </row>
    <row r="507" spans="2:8" x14ac:dyDescent="0.2">
      <c r="B507" s="344"/>
      <c r="H507" s="343"/>
    </row>
    <row r="508" spans="2:8" x14ac:dyDescent="0.2">
      <c r="B508" s="344"/>
      <c r="H508" s="343"/>
    </row>
    <row r="509" spans="2:8" x14ac:dyDescent="0.2">
      <c r="B509" s="344"/>
      <c r="H509" s="343"/>
    </row>
    <row r="510" spans="2:8" x14ac:dyDescent="0.2">
      <c r="B510" s="344"/>
      <c r="H510" s="343"/>
    </row>
    <row r="511" spans="2:8" x14ac:dyDescent="0.2">
      <c r="B511" s="344"/>
      <c r="H511" s="343"/>
    </row>
    <row r="512" spans="2:8" x14ac:dyDescent="0.2">
      <c r="B512" s="344"/>
      <c r="H512" s="343"/>
    </row>
    <row r="513" spans="2:8" x14ac:dyDescent="0.2">
      <c r="B513" s="344"/>
      <c r="H513" s="343"/>
    </row>
    <row r="514" spans="2:8" x14ac:dyDescent="0.2">
      <c r="B514" s="344"/>
      <c r="H514" s="343"/>
    </row>
    <row r="515" spans="2:8" x14ac:dyDescent="0.2">
      <c r="B515" s="344"/>
      <c r="H515" s="343"/>
    </row>
    <row r="516" spans="2:8" x14ac:dyDescent="0.2">
      <c r="B516" s="344"/>
      <c r="H516" s="343"/>
    </row>
    <row r="517" spans="2:8" x14ac:dyDescent="0.2">
      <c r="B517" s="344"/>
      <c r="H517" s="343"/>
    </row>
    <row r="518" spans="2:8" x14ac:dyDescent="0.2">
      <c r="B518" s="344"/>
      <c r="H518" s="343"/>
    </row>
    <row r="519" spans="2:8" x14ac:dyDescent="0.2">
      <c r="B519" s="344"/>
      <c r="H519" s="343"/>
    </row>
    <row r="520" spans="2:8" x14ac:dyDescent="0.2">
      <c r="B520" s="344"/>
      <c r="H520" s="343"/>
    </row>
    <row r="521" spans="2:8" x14ac:dyDescent="0.2">
      <c r="B521" s="344"/>
      <c r="H521" s="343"/>
    </row>
    <row r="522" spans="2:8" x14ac:dyDescent="0.2">
      <c r="B522" s="344"/>
      <c r="H522" s="343"/>
    </row>
    <row r="523" spans="2:8" x14ac:dyDescent="0.2">
      <c r="B523" s="344"/>
      <c r="H523" s="343"/>
    </row>
    <row r="524" spans="2:8" x14ac:dyDescent="0.2">
      <c r="B524" s="344"/>
      <c r="H524" s="343"/>
    </row>
    <row r="525" spans="2:8" x14ac:dyDescent="0.2">
      <c r="B525" s="344"/>
      <c r="H525" s="343"/>
    </row>
    <row r="526" spans="2:8" x14ac:dyDescent="0.2">
      <c r="B526" s="344"/>
      <c r="H526" s="343"/>
    </row>
    <row r="527" spans="2:8" x14ac:dyDescent="0.2">
      <c r="B527" s="344"/>
      <c r="H527" s="343"/>
    </row>
    <row r="528" spans="2:8" x14ac:dyDescent="0.2">
      <c r="B528" s="344"/>
      <c r="H528" s="343"/>
    </row>
    <row r="529" spans="2:8" x14ac:dyDescent="0.2">
      <c r="B529" s="344"/>
      <c r="H529" s="343"/>
    </row>
    <row r="530" spans="2:8" x14ac:dyDescent="0.2">
      <c r="B530" s="344"/>
      <c r="H530" s="343"/>
    </row>
    <row r="531" spans="2:8" x14ac:dyDescent="0.2">
      <c r="B531" s="344"/>
      <c r="H531" s="343"/>
    </row>
    <row r="532" spans="2:8" x14ac:dyDescent="0.2">
      <c r="B532" s="344"/>
      <c r="H532" s="343"/>
    </row>
    <row r="533" spans="2:8" x14ac:dyDescent="0.2">
      <c r="B533" s="344"/>
      <c r="H533" s="343"/>
    </row>
    <row r="534" spans="2:8" x14ac:dyDescent="0.2">
      <c r="B534" s="344"/>
      <c r="H534" s="343"/>
    </row>
    <row r="535" spans="2:8" x14ac:dyDescent="0.2">
      <c r="B535" s="344"/>
      <c r="H535" s="343"/>
    </row>
    <row r="536" spans="2:8" x14ac:dyDescent="0.2">
      <c r="B536" s="344"/>
      <c r="H536" s="343"/>
    </row>
    <row r="537" spans="2:8" x14ac:dyDescent="0.2">
      <c r="B537" s="344"/>
      <c r="H537" s="343"/>
    </row>
    <row r="538" spans="2:8" x14ac:dyDescent="0.2">
      <c r="B538" s="344"/>
      <c r="H538" s="343"/>
    </row>
    <row r="539" spans="2:8" x14ac:dyDescent="0.2">
      <c r="B539" s="344"/>
      <c r="H539" s="343"/>
    </row>
    <row r="540" spans="2:8" x14ac:dyDescent="0.2">
      <c r="B540" s="344"/>
      <c r="H540" s="343"/>
    </row>
    <row r="541" spans="2:8" x14ac:dyDescent="0.2">
      <c r="B541" s="344"/>
      <c r="H541" s="343"/>
    </row>
    <row r="542" spans="2:8" x14ac:dyDescent="0.2">
      <c r="B542" s="344"/>
      <c r="H542" s="343"/>
    </row>
    <row r="543" spans="2:8" x14ac:dyDescent="0.2">
      <c r="B543" s="344"/>
      <c r="H543" s="343"/>
    </row>
    <row r="544" spans="2:8" x14ac:dyDescent="0.2">
      <c r="B544" s="344"/>
      <c r="H544" s="343"/>
    </row>
    <row r="545" spans="2:8" x14ac:dyDescent="0.2">
      <c r="B545" s="344"/>
      <c r="H545" s="343"/>
    </row>
    <row r="546" spans="2:8" x14ac:dyDescent="0.2">
      <c r="B546" s="344"/>
      <c r="H546" s="343"/>
    </row>
    <row r="547" spans="2:8" x14ac:dyDescent="0.2">
      <c r="B547" s="344"/>
      <c r="H547" s="343"/>
    </row>
    <row r="548" spans="2:8" x14ac:dyDescent="0.2">
      <c r="B548" s="344"/>
      <c r="H548" s="343"/>
    </row>
    <row r="549" spans="2:8" x14ac:dyDescent="0.2">
      <c r="B549" s="344"/>
      <c r="H549" s="343"/>
    </row>
    <row r="550" spans="2:8" x14ac:dyDescent="0.2">
      <c r="B550" s="344"/>
      <c r="H550" s="343"/>
    </row>
    <row r="551" spans="2:8" x14ac:dyDescent="0.2">
      <c r="B551" s="344"/>
      <c r="H551" s="343"/>
    </row>
    <row r="552" spans="2:8" x14ac:dyDescent="0.2">
      <c r="B552" s="344"/>
      <c r="H552" s="343"/>
    </row>
    <row r="553" spans="2:8" x14ac:dyDescent="0.2">
      <c r="B553" s="344"/>
      <c r="H553" s="343"/>
    </row>
    <row r="554" spans="2:8" x14ac:dyDescent="0.2">
      <c r="B554" s="344"/>
      <c r="H554" s="343"/>
    </row>
    <row r="555" spans="2:8" x14ac:dyDescent="0.2">
      <c r="B555" s="344"/>
      <c r="H555" s="343"/>
    </row>
    <row r="556" spans="2:8" x14ac:dyDescent="0.2">
      <c r="B556" s="344"/>
      <c r="H556" s="343"/>
    </row>
    <row r="557" spans="2:8" x14ac:dyDescent="0.2">
      <c r="B557" s="344"/>
      <c r="H557" s="343"/>
    </row>
    <row r="558" spans="2:8" x14ac:dyDescent="0.2">
      <c r="B558" s="344"/>
      <c r="H558" s="343"/>
    </row>
    <row r="559" spans="2:8" x14ac:dyDescent="0.2">
      <c r="B559" s="344"/>
      <c r="H559" s="343"/>
    </row>
    <row r="560" spans="2:8" x14ac:dyDescent="0.2">
      <c r="B560" s="344"/>
      <c r="H560" s="343"/>
    </row>
    <row r="561" spans="2:8" x14ac:dyDescent="0.2">
      <c r="B561" s="344"/>
      <c r="H561" s="343"/>
    </row>
    <row r="562" spans="2:8" x14ac:dyDescent="0.2">
      <c r="B562" s="344"/>
      <c r="H562" s="343"/>
    </row>
    <row r="563" spans="2:8" x14ac:dyDescent="0.2">
      <c r="B563" s="344"/>
      <c r="H563" s="343"/>
    </row>
    <row r="564" spans="2:8" x14ac:dyDescent="0.2">
      <c r="B564" s="344"/>
      <c r="H564" s="343"/>
    </row>
    <row r="565" spans="2:8" x14ac:dyDescent="0.2">
      <c r="B565" s="344"/>
      <c r="H565" s="343"/>
    </row>
    <row r="566" spans="2:8" x14ac:dyDescent="0.2">
      <c r="B566" s="344"/>
      <c r="H566" s="343"/>
    </row>
    <row r="567" spans="2:8" x14ac:dyDescent="0.2">
      <c r="B567" s="344"/>
      <c r="H567" s="343"/>
    </row>
    <row r="568" spans="2:8" x14ac:dyDescent="0.2">
      <c r="B568" s="344"/>
      <c r="H568" s="343"/>
    </row>
    <row r="569" spans="2:8" x14ac:dyDescent="0.2">
      <c r="B569" s="344"/>
      <c r="H569" s="343"/>
    </row>
    <row r="570" spans="2:8" x14ac:dyDescent="0.2">
      <c r="B570" s="344"/>
      <c r="H570" s="343"/>
    </row>
    <row r="571" spans="2:8" x14ac:dyDescent="0.2">
      <c r="B571" s="344"/>
      <c r="H571" s="343"/>
    </row>
    <row r="572" spans="2:8" x14ac:dyDescent="0.2">
      <c r="B572" s="344"/>
      <c r="H572" s="343"/>
    </row>
    <row r="573" spans="2:8" x14ac:dyDescent="0.2">
      <c r="B573" s="344"/>
      <c r="H573" s="343"/>
    </row>
    <row r="574" spans="2:8" x14ac:dyDescent="0.2">
      <c r="B574" s="344"/>
      <c r="H574" s="343"/>
    </row>
    <row r="575" spans="2:8" x14ac:dyDescent="0.2">
      <c r="B575" s="344"/>
      <c r="H575" s="343"/>
    </row>
    <row r="576" spans="2:8" x14ac:dyDescent="0.2">
      <c r="B576" s="344"/>
      <c r="H576" s="343"/>
    </row>
    <row r="577" spans="2:8" x14ac:dyDescent="0.2">
      <c r="B577" s="344"/>
      <c r="H577" s="343"/>
    </row>
    <row r="578" spans="2:8" x14ac:dyDescent="0.2">
      <c r="B578" s="344"/>
      <c r="H578" s="343"/>
    </row>
    <row r="579" spans="2:8" x14ac:dyDescent="0.2">
      <c r="B579" s="344"/>
      <c r="H579" s="343"/>
    </row>
    <row r="580" spans="2:8" x14ac:dyDescent="0.2">
      <c r="B580" s="344"/>
      <c r="H580" s="343"/>
    </row>
    <row r="581" spans="2:8" x14ac:dyDescent="0.2">
      <c r="B581" s="344"/>
      <c r="H581" s="343"/>
    </row>
    <row r="582" spans="2:8" x14ac:dyDescent="0.2">
      <c r="B582" s="344"/>
      <c r="H582" s="343"/>
    </row>
    <row r="583" spans="2:8" x14ac:dyDescent="0.2">
      <c r="B583" s="344"/>
      <c r="H583" s="343"/>
    </row>
    <row r="584" spans="2:8" x14ac:dyDescent="0.2">
      <c r="B584" s="344"/>
      <c r="H584" s="343"/>
    </row>
    <row r="585" spans="2:8" x14ac:dyDescent="0.2">
      <c r="B585" s="344"/>
      <c r="H585" s="343"/>
    </row>
    <row r="586" spans="2:8" x14ac:dyDescent="0.2">
      <c r="B586" s="344"/>
      <c r="H586" s="343"/>
    </row>
    <row r="587" spans="2:8" x14ac:dyDescent="0.2">
      <c r="B587" s="344"/>
      <c r="H587" s="343"/>
    </row>
    <row r="588" spans="2:8" x14ac:dyDescent="0.2">
      <c r="B588" s="344"/>
      <c r="H588" s="343"/>
    </row>
    <row r="589" spans="2:8" x14ac:dyDescent="0.2">
      <c r="B589" s="344"/>
      <c r="H589" s="343"/>
    </row>
    <row r="590" spans="2:8" x14ac:dyDescent="0.2">
      <c r="B590" s="344"/>
      <c r="H590" s="343"/>
    </row>
    <row r="591" spans="2:8" x14ac:dyDescent="0.2">
      <c r="B591" s="344"/>
      <c r="H591" s="343"/>
    </row>
    <row r="592" spans="2:8" x14ac:dyDescent="0.2">
      <c r="B592" s="344"/>
      <c r="H592" s="343"/>
    </row>
    <row r="593" spans="2:8" x14ac:dyDescent="0.2">
      <c r="B593" s="344"/>
      <c r="H593" s="343"/>
    </row>
    <row r="594" spans="2:8" x14ac:dyDescent="0.2">
      <c r="B594" s="344"/>
      <c r="H594" s="343"/>
    </row>
    <row r="595" spans="2:8" x14ac:dyDescent="0.2">
      <c r="B595" s="344"/>
      <c r="H595" s="343"/>
    </row>
    <row r="596" spans="2:8" x14ac:dyDescent="0.2">
      <c r="B596" s="344"/>
      <c r="H596" s="343"/>
    </row>
    <row r="597" spans="2:8" x14ac:dyDescent="0.2">
      <c r="B597" s="344"/>
      <c r="H597" s="343"/>
    </row>
    <row r="598" spans="2:8" x14ac:dyDescent="0.2">
      <c r="B598" s="344"/>
      <c r="H598" s="343"/>
    </row>
    <row r="599" spans="2:8" x14ac:dyDescent="0.2">
      <c r="B599" s="344"/>
      <c r="H599" s="343"/>
    </row>
    <row r="600" spans="2:8" x14ac:dyDescent="0.2">
      <c r="B600" s="344"/>
      <c r="H600" s="343"/>
    </row>
    <row r="601" spans="2:8" x14ac:dyDescent="0.2">
      <c r="B601" s="344"/>
      <c r="H601" s="343"/>
    </row>
    <row r="602" spans="2:8" x14ac:dyDescent="0.2">
      <c r="B602" s="344"/>
      <c r="H602" s="343"/>
    </row>
    <row r="603" spans="2:8" x14ac:dyDescent="0.2">
      <c r="B603" s="344"/>
      <c r="H603" s="343"/>
    </row>
    <row r="604" spans="2:8" x14ac:dyDescent="0.2">
      <c r="B604" s="344"/>
      <c r="H604" s="343"/>
    </row>
    <row r="605" spans="2:8" x14ac:dyDescent="0.2">
      <c r="B605" s="344"/>
      <c r="H605" s="343"/>
    </row>
    <row r="606" spans="2:8" x14ac:dyDescent="0.2">
      <c r="B606" s="344"/>
      <c r="H606" s="343"/>
    </row>
    <row r="607" spans="2:8" x14ac:dyDescent="0.2">
      <c r="B607" s="344"/>
      <c r="H607" s="343"/>
    </row>
    <row r="608" spans="2:8" x14ac:dyDescent="0.2">
      <c r="B608" s="344"/>
      <c r="H608" s="343"/>
    </row>
    <row r="609" spans="2:8" x14ac:dyDescent="0.2">
      <c r="B609" s="344"/>
      <c r="H609" s="343"/>
    </row>
    <row r="610" spans="2:8" x14ac:dyDescent="0.2">
      <c r="B610" s="344"/>
      <c r="H610" s="343"/>
    </row>
    <row r="611" spans="2:8" x14ac:dyDescent="0.2">
      <c r="B611" s="344"/>
      <c r="H611" s="343"/>
    </row>
    <row r="612" spans="2:8" x14ac:dyDescent="0.2">
      <c r="B612" s="344"/>
      <c r="H612" s="343"/>
    </row>
    <row r="613" spans="2:8" x14ac:dyDescent="0.2">
      <c r="B613" s="344"/>
      <c r="H613" s="343"/>
    </row>
    <row r="614" spans="2:8" x14ac:dyDescent="0.2">
      <c r="B614" s="344"/>
      <c r="H614" s="343"/>
    </row>
    <row r="615" spans="2:8" x14ac:dyDescent="0.2">
      <c r="B615" s="344"/>
      <c r="H615" s="343"/>
    </row>
    <row r="616" spans="2:8" x14ac:dyDescent="0.2">
      <c r="B616" s="344"/>
      <c r="H616" s="343"/>
    </row>
    <row r="617" spans="2:8" x14ac:dyDescent="0.2">
      <c r="B617" s="344"/>
      <c r="H617" s="343"/>
    </row>
    <row r="618" spans="2:8" x14ac:dyDescent="0.2">
      <c r="B618" s="344"/>
      <c r="H618" s="343"/>
    </row>
    <row r="619" spans="2:8" x14ac:dyDescent="0.2">
      <c r="B619" s="344"/>
      <c r="H619" s="343"/>
    </row>
    <row r="620" spans="2:8" x14ac:dyDescent="0.2">
      <c r="B620" s="344"/>
      <c r="H620" s="343"/>
    </row>
    <row r="621" spans="2:8" x14ac:dyDescent="0.2">
      <c r="B621" s="344"/>
      <c r="H621" s="343"/>
    </row>
    <row r="622" spans="2:8" x14ac:dyDescent="0.2">
      <c r="B622" s="344"/>
      <c r="H622" s="343"/>
    </row>
    <row r="623" spans="2:8" x14ac:dyDescent="0.2">
      <c r="B623" s="344"/>
      <c r="H623" s="343"/>
    </row>
    <row r="624" spans="2:8" x14ac:dyDescent="0.2">
      <c r="B624" s="344"/>
      <c r="H624" s="343"/>
    </row>
    <row r="625" spans="2:8" x14ac:dyDescent="0.2">
      <c r="B625" s="344"/>
      <c r="H625" s="343"/>
    </row>
    <row r="626" spans="2:8" x14ac:dyDescent="0.2">
      <c r="B626" s="344"/>
      <c r="H626" s="343"/>
    </row>
    <row r="627" spans="2:8" x14ac:dyDescent="0.2">
      <c r="B627" s="344"/>
      <c r="H627" s="343"/>
    </row>
    <row r="628" spans="2:8" x14ac:dyDescent="0.2">
      <c r="B628" s="344"/>
      <c r="H628" s="343"/>
    </row>
    <row r="629" spans="2:8" x14ac:dyDescent="0.2">
      <c r="B629" s="344"/>
      <c r="H629" s="343"/>
    </row>
    <row r="630" spans="2:8" x14ac:dyDescent="0.2">
      <c r="B630" s="344"/>
      <c r="H630" s="343"/>
    </row>
    <row r="631" spans="2:8" x14ac:dyDescent="0.2">
      <c r="B631" s="344"/>
      <c r="H631" s="343"/>
    </row>
    <row r="632" spans="2:8" x14ac:dyDescent="0.2">
      <c r="B632" s="344"/>
      <c r="H632" s="343"/>
    </row>
    <row r="633" spans="2:8" x14ac:dyDescent="0.2">
      <c r="B633" s="344"/>
      <c r="H633" s="343"/>
    </row>
    <row r="634" spans="2:8" x14ac:dyDescent="0.2">
      <c r="B634" s="344"/>
      <c r="H634" s="343"/>
    </row>
    <row r="635" spans="2:8" x14ac:dyDescent="0.2">
      <c r="B635" s="344"/>
      <c r="H635" s="343"/>
    </row>
    <row r="636" spans="2:8" x14ac:dyDescent="0.2">
      <c r="B636" s="344"/>
      <c r="H636" s="343"/>
    </row>
    <row r="637" spans="2:8" x14ac:dyDescent="0.2">
      <c r="B637" s="344"/>
      <c r="H637" s="343"/>
    </row>
    <row r="638" spans="2:8" x14ac:dyDescent="0.2">
      <c r="B638" s="344"/>
      <c r="H638" s="343"/>
    </row>
    <row r="639" spans="2:8" x14ac:dyDescent="0.2">
      <c r="B639" s="344"/>
      <c r="H639" s="343"/>
    </row>
    <row r="640" spans="2:8" x14ac:dyDescent="0.2">
      <c r="B640" s="344"/>
      <c r="H640" s="343"/>
    </row>
    <row r="641" spans="2:8" x14ac:dyDescent="0.2">
      <c r="B641" s="344"/>
      <c r="H641" s="343"/>
    </row>
    <row r="642" spans="2:8" x14ac:dyDescent="0.2">
      <c r="B642" s="344"/>
      <c r="H642" s="343"/>
    </row>
    <row r="643" spans="2:8" x14ac:dyDescent="0.2">
      <c r="B643" s="344"/>
      <c r="H643" s="343"/>
    </row>
    <row r="644" spans="2:8" x14ac:dyDescent="0.2">
      <c r="B644" s="344"/>
      <c r="H644" s="343"/>
    </row>
    <row r="645" spans="2:8" x14ac:dyDescent="0.2">
      <c r="B645" s="344"/>
      <c r="H645" s="343"/>
    </row>
    <row r="646" spans="2:8" x14ac:dyDescent="0.2">
      <c r="B646" s="344"/>
      <c r="H646" s="343"/>
    </row>
    <row r="647" spans="2:8" x14ac:dyDescent="0.2">
      <c r="B647" s="344"/>
      <c r="H647" s="343"/>
    </row>
    <row r="648" spans="2:8" x14ac:dyDescent="0.2">
      <c r="B648" s="344"/>
      <c r="H648" s="343"/>
    </row>
    <row r="649" spans="2:8" x14ac:dyDescent="0.2">
      <c r="B649" s="344"/>
      <c r="H649" s="343"/>
    </row>
    <row r="650" spans="2:8" x14ac:dyDescent="0.2">
      <c r="B650" s="344"/>
      <c r="H650" s="343"/>
    </row>
    <row r="651" spans="2:8" x14ac:dyDescent="0.2">
      <c r="B651" s="344"/>
      <c r="H651" s="343"/>
    </row>
    <row r="652" spans="2:8" x14ac:dyDescent="0.2">
      <c r="B652" s="344"/>
      <c r="H652" s="343"/>
    </row>
    <row r="653" spans="2:8" x14ac:dyDescent="0.2">
      <c r="B653" s="344"/>
      <c r="H653" s="343"/>
    </row>
    <row r="654" spans="2:8" x14ac:dyDescent="0.2">
      <c r="B654" s="344"/>
      <c r="H654" s="343"/>
    </row>
    <row r="655" spans="2:8" x14ac:dyDescent="0.2">
      <c r="B655" s="344"/>
      <c r="H655" s="343"/>
    </row>
    <row r="656" spans="2:8" x14ac:dyDescent="0.2">
      <c r="B656" s="344"/>
      <c r="H656" s="343"/>
    </row>
    <row r="657" spans="2:8" x14ac:dyDescent="0.2">
      <c r="B657" s="344"/>
      <c r="H657" s="343"/>
    </row>
    <row r="658" spans="2:8" x14ac:dyDescent="0.2">
      <c r="B658" s="344"/>
      <c r="H658" s="343"/>
    </row>
    <row r="659" spans="2:8" x14ac:dyDescent="0.2">
      <c r="B659" s="344"/>
      <c r="H659" s="343"/>
    </row>
    <row r="660" spans="2:8" x14ac:dyDescent="0.2">
      <c r="B660" s="344"/>
      <c r="H660" s="343"/>
    </row>
    <row r="661" spans="2:8" x14ac:dyDescent="0.2">
      <c r="B661" s="344"/>
      <c r="H661" s="343"/>
    </row>
    <row r="662" spans="2:8" x14ac:dyDescent="0.2">
      <c r="B662" s="344"/>
      <c r="H662" s="343"/>
    </row>
    <row r="663" spans="2:8" x14ac:dyDescent="0.2">
      <c r="B663" s="344"/>
      <c r="H663" s="343"/>
    </row>
    <row r="664" spans="2:8" x14ac:dyDescent="0.2">
      <c r="B664" s="344"/>
      <c r="H664" s="343"/>
    </row>
    <row r="665" spans="2:8" x14ac:dyDescent="0.2">
      <c r="B665" s="344"/>
      <c r="H665" s="343"/>
    </row>
    <row r="666" spans="2:8" x14ac:dyDescent="0.2">
      <c r="B666" s="344"/>
      <c r="H666" s="343"/>
    </row>
    <row r="667" spans="2:8" x14ac:dyDescent="0.2">
      <c r="B667" s="344"/>
      <c r="H667" s="343"/>
    </row>
    <row r="668" spans="2:8" x14ac:dyDescent="0.2">
      <c r="B668" s="344"/>
      <c r="H668" s="343"/>
    </row>
    <row r="669" spans="2:8" x14ac:dyDescent="0.2">
      <c r="B669" s="344"/>
      <c r="H669" s="343"/>
    </row>
    <row r="670" spans="2:8" x14ac:dyDescent="0.2">
      <c r="B670" s="344"/>
      <c r="H670" s="343"/>
    </row>
    <row r="671" spans="2:8" x14ac:dyDescent="0.2">
      <c r="B671" s="344"/>
      <c r="H671" s="343"/>
    </row>
    <row r="672" spans="2:8" x14ac:dyDescent="0.2">
      <c r="B672" s="344"/>
      <c r="H672" s="343"/>
    </row>
    <row r="673" spans="2:8" x14ac:dyDescent="0.2">
      <c r="B673" s="344"/>
      <c r="H673" s="343"/>
    </row>
    <row r="674" spans="2:8" x14ac:dyDescent="0.2">
      <c r="B674" s="344"/>
      <c r="H674" s="343"/>
    </row>
    <row r="675" spans="2:8" x14ac:dyDescent="0.2">
      <c r="B675" s="344"/>
      <c r="H675" s="343"/>
    </row>
    <row r="676" spans="2:8" x14ac:dyDescent="0.2">
      <c r="B676" s="344"/>
      <c r="H676" s="343"/>
    </row>
    <row r="677" spans="2:8" x14ac:dyDescent="0.2">
      <c r="B677" s="344"/>
      <c r="H677" s="343"/>
    </row>
    <row r="678" spans="2:8" x14ac:dyDescent="0.2">
      <c r="B678" s="344"/>
      <c r="H678" s="343"/>
    </row>
    <row r="679" spans="2:8" x14ac:dyDescent="0.2">
      <c r="B679" s="344"/>
      <c r="H679" s="343"/>
    </row>
    <row r="680" spans="2:8" x14ac:dyDescent="0.2">
      <c r="B680" s="344"/>
      <c r="H680" s="343"/>
    </row>
    <row r="681" spans="2:8" x14ac:dyDescent="0.2">
      <c r="B681" s="344"/>
      <c r="H681" s="343"/>
    </row>
    <row r="682" spans="2:8" x14ac:dyDescent="0.2">
      <c r="B682" s="344"/>
      <c r="H682" s="343"/>
    </row>
    <row r="683" spans="2:8" x14ac:dyDescent="0.2">
      <c r="B683" s="344"/>
      <c r="H683" s="343"/>
    </row>
    <row r="684" spans="2:8" x14ac:dyDescent="0.2">
      <c r="B684" s="344"/>
      <c r="H684" s="343"/>
    </row>
    <row r="685" spans="2:8" x14ac:dyDescent="0.2">
      <c r="B685" s="344"/>
      <c r="H685" s="343"/>
    </row>
    <row r="686" spans="2:8" x14ac:dyDescent="0.2">
      <c r="B686" s="344"/>
      <c r="H686" s="343"/>
    </row>
    <row r="687" spans="2:8" x14ac:dyDescent="0.2">
      <c r="B687" s="344"/>
      <c r="H687" s="343"/>
    </row>
    <row r="688" spans="2:8" x14ac:dyDescent="0.2">
      <c r="B688" s="344"/>
      <c r="H688" s="343"/>
    </row>
    <row r="689" spans="2:8" x14ac:dyDescent="0.2">
      <c r="B689" s="344"/>
      <c r="H689" s="343"/>
    </row>
    <row r="690" spans="2:8" x14ac:dyDescent="0.2">
      <c r="B690" s="344"/>
      <c r="H690" s="343"/>
    </row>
    <row r="691" spans="2:8" x14ac:dyDescent="0.2">
      <c r="B691" s="344"/>
      <c r="H691" s="343"/>
    </row>
    <row r="692" spans="2:8" x14ac:dyDescent="0.2">
      <c r="B692" s="344"/>
      <c r="H692" s="343"/>
    </row>
    <row r="693" spans="2:8" x14ac:dyDescent="0.2">
      <c r="B693" s="344"/>
      <c r="H693" s="343"/>
    </row>
    <row r="694" spans="2:8" x14ac:dyDescent="0.2">
      <c r="B694" s="344"/>
      <c r="H694" s="343"/>
    </row>
    <row r="695" spans="2:8" x14ac:dyDescent="0.2">
      <c r="B695" s="344"/>
      <c r="H695" s="343"/>
    </row>
    <row r="696" spans="2:8" x14ac:dyDescent="0.2">
      <c r="B696" s="344"/>
      <c r="H696" s="343"/>
    </row>
    <row r="697" spans="2:8" x14ac:dyDescent="0.2">
      <c r="B697" s="344"/>
      <c r="H697" s="343"/>
    </row>
    <row r="698" spans="2:8" x14ac:dyDescent="0.2">
      <c r="B698" s="344"/>
      <c r="H698" s="343"/>
    </row>
    <row r="699" spans="2:8" x14ac:dyDescent="0.2">
      <c r="B699" s="344"/>
      <c r="H699" s="343"/>
    </row>
    <row r="700" spans="2:8" x14ac:dyDescent="0.2">
      <c r="B700" s="344"/>
      <c r="H700" s="343"/>
    </row>
    <row r="701" spans="2:8" x14ac:dyDescent="0.2">
      <c r="B701" s="344"/>
      <c r="H701" s="343"/>
    </row>
    <row r="702" spans="2:8" x14ac:dyDescent="0.2">
      <c r="B702" s="344"/>
      <c r="H702" s="343"/>
    </row>
    <row r="703" spans="2:8" x14ac:dyDescent="0.2">
      <c r="B703" s="344"/>
      <c r="H703" s="343"/>
    </row>
    <row r="704" spans="2:8" x14ac:dyDescent="0.2">
      <c r="B704" s="344"/>
      <c r="H704" s="343"/>
    </row>
    <row r="705" spans="2:8" x14ac:dyDescent="0.2">
      <c r="B705" s="344"/>
      <c r="H705" s="343"/>
    </row>
    <row r="706" spans="2:8" x14ac:dyDescent="0.2">
      <c r="B706" s="344"/>
      <c r="H706" s="343"/>
    </row>
    <row r="707" spans="2:8" x14ac:dyDescent="0.2">
      <c r="B707" s="344"/>
      <c r="H707" s="343"/>
    </row>
    <row r="708" spans="2:8" x14ac:dyDescent="0.2">
      <c r="B708" s="344"/>
      <c r="H708" s="343"/>
    </row>
    <row r="709" spans="2:8" x14ac:dyDescent="0.2">
      <c r="B709" s="344"/>
      <c r="H709" s="343"/>
    </row>
    <row r="710" spans="2:8" x14ac:dyDescent="0.2">
      <c r="B710" s="344"/>
      <c r="H710" s="343"/>
    </row>
    <row r="711" spans="2:8" x14ac:dyDescent="0.2">
      <c r="B711" s="344"/>
      <c r="H711" s="343"/>
    </row>
    <row r="712" spans="2:8" x14ac:dyDescent="0.2">
      <c r="B712" s="344"/>
      <c r="H712" s="343"/>
    </row>
    <row r="713" spans="2:8" x14ac:dyDescent="0.2">
      <c r="B713" s="344"/>
      <c r="H713" s="343"/>
    </row>
    <row r="714" spans="2:8" x14ac:dyDescent="0.2">
      <c r="B714" s="344"/>
      <c r="H714" s="343"/>
    </row>
    <row r="715" spans="2:8" x14ac:dyDescent="0.2">
      <c r="B715" s="344"/>
      <c r="H715" s="343"/>
    </row>
    <row r="716" spans="2:8" x14ac:dyDescent="0.2">
      <c r="B716" s="344"/>
      <c r="H716" s="343"/>
    </row>
    <row r="717" spans="2:8" x14ac:dyDescent="0.2">
      <c r="B717" s="344"/>
      <c r="H717" s="343"/>
    </row>
    <row r="718" spans="2:8" x14ac:dyDescent="0.2">
      <c r="B718" s="344"/>
      <c r="H718" s="343"/>
    </row>
    <row r="719" spans="2:8" x14ac:dyDescent="0.2">
      <c r="B719" s="344"/>
      <c r="H719" s="343"/>
    </row>
    <row r="720" spans="2:8" x14ac:dyDescent="0.2">
      <c r="B720" s="344"/>
      <c r="H720" s="343"/>
    </row>
    <row r="721" spans="2:8" x14ac:dyDescent="0.2">
      <c r="B721" s="344"/>
      <c r="H721" s="343"/>
    </row>
    <row r="722" spans="2:8" x14ac:dyDescent="0.2">
      <c r="B722" s="344"/>
      <c r="H722" s="343"/>
    </row>
    <row r="723" spans="2:8" x14ac:dyDescent="0.2">
      <c r="B723" s="344"/>
      <c r="H723" s="343"/>
    </row>
    <row r="724" spans="2:8" x14ac:dyDescent="0.2">
      <c r="B724" s="344"/>
      <c r="H724" s="343"/>
    </row>
    <row r="725" spans="2:8" x14ac:dyDescent="0.2">
      <c r="B725" s="344"/>
      <c r="H725" s="343"/>
    </row>
    <row r="726" spans="2:8" x14ac:dyDescent="0.2">
      <c r="B726" s="344"/>
      <c r="H726" s="343"/>
    </row>
    <row r="727" spans="2:8" x14ac:dyDescent="0.2">
      <c r="B727" s="344"/>
      <c r="H727" s="343"/>
    </row>
    <row r="728" spans="2:8" x14ac:dyDescent="0.2">
      <c r="B728" s="344"/>
      <c r="H728" s="343"/>
    </row>
    <row r="729" spans="2:8" x14ac:dyDescent="0.2">
      <c r="B729" s="344"/>
      <c r="H729" s="343"/>
    </row>
    <row r="730" spans="2:8" x14ac:dyDescent="0.2">
      <c r="B730" s="344"/>
      <c r="H730" s="343"/>
    </row>
    <row r="731" spans="2:8" x14ac:dyDescent="0.2">
      <c r="B731" s="344"/>
      <c r="H731" s="343"/>
    </row>
    <row r="732" spans="2:8" x14ac:dyDescent="0.2">
      <c r="B732" s="344"/>
      <c r="H732" s="343"/>
    </row>
    <row r="733" spans="2:8" x14ac:dyDescent="0.2">
      <c r="B733" s="344"/>
      <c r="H733" s="343"/>
    </row>
    <row r="734" spans="2:8" x14ac:dyDescent="0.2">
      <c r="B734" s="344"/>
      <c r="H734" s="343"/>
    </row>
    <row r="735" spans="2:8" x14ac:dyDescent="0.2">
      <c r="B735" s="344"/>
      <c r="H735" s="343"/>
    </row>
    <row r="736" spans="2:8" x14ac:dyDescent="0.2">
      <c r="B736" s="344"/>
      <c r="H736" s="343"/>
    </row>
    <row r="737" spans="2:8" x14ac:dyDescent="0.2">
      <c r="B737" s="344"/>
      <c r="H737" s="343"/>
    </row>
    <row r="738" spans="2:8" x14ac:dyDescent="0.2">
      <c r="B738" s="344"/>
      <c r="H738" s="343"/>
    </row>
    <row r="739" spans="2:8" x14ac:dyDescent="0.2">
      <c r="B739" s="344"/>
      <c r="H739" s="343"/>
    </row>
    <row r="740" spans="2:8" x14ac:dyDescent="0.2">
      <c r="B740" s="344"/>
      <c r="H740" s="343"/>
    </row>
    <row r="741" spans="2:8" x14ac:dyDescent="0.2">
      <c r="B741" s="344"/>
      <c r="H741" s="343"/>
    </row>
    <row r="742" spans="2:8" x14ac:dyDescent="0.2">
      <c r="B742" s="344"/>
      <c r="H742" s="343"/>
    </row>
    <row r="743" spans="2:8" x14ac:dyDescent="0.2">
      <c r="B743" s="344"/>
      <c r="H743" s="343"/>
    </row>
    <row r="744" spans="2:8" x14ac:dyDescent="0.2">
      <c r="B744" s="344"/>
      <c r="H744" s="343"/>
    </row>
    <row r="745" spans="2:8" x14ac:dyDescent="0.2">
      <c r="B745" s="344"/>
      <c r="H745" s="343"/>
    </row>
    <row r="746" spans="2:8" x14ac:dyDescent="0.2">
      <c r="B746" s="344"/>
      <c r="H746" s="343"/>
    </row>
    <row r="747" spans="2:8" x14ac:dyDescent="0.2">
      <c r="B747" s="344"/>
      <c r="H747" s="343"/>
    </row>
    <row r="748" spans="2:8" x14ac:dyDescent="0.2">
      <c r="B748" s="344"/>
      <c r="H748" s="343"/>
    </row>
    <row r="749" spans="2:8" x14ac:dyDescent="0.2">
      <c r="B749" s="344"/>
      <c r="H749" s="343"/>
    </row>
    <row r="750" spans="2:8" x14ac:dyDescent="0.2">
      <c r="B750" s="344"/>
      <c r="H750" s="343"/>
    </row>
    <row r="751" spans="2:8" x14ac:dyDescent="0.2">
      <c r="B751" s="344"/>
      <c r="H751" s="343"/>
    </row>
    <row r="752" spans="2:8" x14ac:dyDescent="0.2">
      <c r="B752" s="344"/>
      <c r="H752" s="343"/>
    </row>
    <row r="753" spans="2:8" x14ac:dyDescent="0.2">
      <c r="B753" s="344"/>
      <c r="H753" s="343"/>
    </row>
    <row r="754" spans="2:8" x14ac:dyDescent="0.2">
      <c r="B754" s="344"/>
      <c r="H754" s="343"/>
    </row>
    <row r="755" spans="2:8" x14ac:dyDescent="0.2">
      <c r="B755" s="344"/>
      <c r="H755" s="343"/>
    </row>
    <row r="756" spans="2:8" x14ac:dyDescent="0.2">
      <c r="B756" s="344"/>
      <c r="H756" s="343"/>
    </row>
    <row r="757" spans="2:8" x14ac:dyDescent="0.2">
      <c r="B757" s="344"/>
      <c r="H757" s="343"/>
    </row>
    <row r="758" spans="2:8" x14ac:dyDescent="0.2">
      <c r="B758" s="344"/>
      <c r="H758" s="343"/>
    </row>
    <row r="759" spans="2:8" x14ac:dyDescent="0.2">
      <c r="B759" s="344"/>
      <c r="H759" s="343"/>
    </row>
    <row r="760" spans="2:8" x14ac:dyDescent="0.2">
      <c r="B760" s="344"/>
      <c r="H760" s="343"/>
    </row>
    <row r="761" spans="2:8" x14ac:dyDescent="0.2">
      <c r="B761" s="344"/>
      <c r="H761" s="343"/>
    </row>
    <row r="762" spans="2:8" x14ac:dyDescent="0.2">
      <c r="B762" s="344"/>
      <c r="H762" s="343"/>
    </row>
    <row r="763" spans="2:8" x14ac:dyDescent="0.2">
      <c r="B763" s="344"/>
      <c r="H763" s="343"/>
    </row>
    <row r="764" spans="2:8" x14ac:dyDescent="0.2">
      <c r="B764" s="344"/>
      <c r="H764" s="343"/>
    </row>
    <row r="765" spans="2:8" x14ac:dyDescent="0.2">
      <c r="B765" s="344"/>
      <c r="H765" s="343"/>
    </row>
    <row r="766" spans="2:8" x14ac:dyDescent="0.2">
      <c r="B766" s="344"/>
      <c r="H766" s="343"/>
    </row>
    <row r="767" spans="2:8" x14ac:dyDescent="0.2">
      <c r="B767" s="344"/>
      <c r="H767" s="343"/>
    </row>
    <row r="768" spans="2:8" x14ac:dyDescent="0.2">
      <c r="B768" s="344"/>
      <c r="H768" s="343"/>
    </row>
    <row r="769" spans="2:8" x14ac:dyDescent="0.2">
      <c r="B769" s="344"/>
      <c r="H769" s="343"/>
    </row>
    <row r="770" spans="2:8" x14ac:dyDescent="0.2">
      <c r="B770" s="344"/>
      <c r="H770" s="343"/>
    </row>
    <row r="771" spans="2:8" x14ac:dyDescent="0.2">
      <c r="B771" s="344"/>
      <c r="H771" s="343"/>
    </row>
    <row r="772" spans="2:8" x14ac:dyDescent="0.2">
      <c r="B772" s="344"/>
      <c r="H772" s="343"/>
    </row>
    <row r="773" spans="2:8" x14ac:dyDescent="0.2">
      <c r="B773" s="344"/>
      <c r="H773" s="343"/>
    </row>
    <row r="774" spans="2:8" x14ac:dyDescent="0.2">
      <c r="B774" s="344"/>
      <c r="H774" s="343"/>
    </row>
    <row r="775" spans="2:8" x14ac:dyDescent="0.2">
      <c r="B775" s="344"/>
      <c r="H775" s="343"/>
    </row>
    <row r="776" spans="2:8" x14ac:dyDescent="0.2">
      <c r="B776" s="344"/>
      <c r="H776" s="343"/>
    </row>
    <row r="777" spans="2:8" x14ac:dyDescent="0.2">
      <c r="B777" s="344"/>
      <c r="H777" s="343"/>
    </row>
    <row r="778" spans="2:8" x14ac:dyDescent="0.2">
      <c r="B778" s="344"/>
      <c r="H778" s="343"/>
    </row>
    <row r="779" spans="2:8" x14ac:dyDescent="0.2">
      <c r="B779" s="344"/>
      <c r="H779" s="343"/>
    </row>
    <row r="780" spans="2:8" x14ac:dyDescent="0.2">
      <c r="B780" s="344"/>
      <c r="H780" s="343"/>
    </row>
    <row r="781" spans="2:8" x14ac:dyDescent="0.2">
      <c r="B781" s="344"/>
      <c r="H781" s="343"/>
    </row>
    <row r="782" spans="2:8" x14ac:dyDescent="0.2">
      <c r="B782" s="344"/>
      <c r="H782" s="343"/>
    </row>
    <row r="783" spans="2:8" x14ac:dyDescent="0.2">
      <c r="B783" s="344"/>
      <c r="H783" s="343"/>
    </row>
    <row r="784" spans="2:8" x14ac:dyDescent="0.2">
      <c r="B784" s="344"/>
      <c r="H784" s="343"/>
    </row>
    <row r="785" spans="2:8" x14ac:dyDescent="0.2">
      <c r="B785" s="344"/>
      <c r="H785" s="343"/>
    </row>
    <row r="786" spans="2:8" x14ac:dyDescent="0.2">
      <c r="B786" s="344"/>
      <c r="H786" s="343"/>
    </row>
    <row r="787" spans="2:8" x14ac:dyDescent="0.2">
      <c r="B787" s="344"/>
      <c r="H787" s="343"/>
    </row>
    <row r="788" spans="2:8" x14ac:dyDescent="0.2">
      <c r="B788" s="344"/>
      <c r="H788" s="343"/>
    </row>
    <row r="789" spans="2:8" x14ac:dyDescent="0.2">
      <c r="B789" s="344"/>
      <c r="H789" s="343"/>
    </row>
    <row r="790" spans="2:8" x14ac:dyDescent="0.2">
      <c r="B790" s="344"/>
      <c r="H790" s="343"/>
    </row>
    <row r="791" spans="2:8" x14ac:dyDescent="0.2">
      <c r="B791" s="344"/>
      <c r="H791" s="343"/>
    </row>
    <row r="792" spans="2:8" x14ac:dyDescent="0.2">
      <c r="B792" s="344"/>
      <c r="H792" s="343"/>
    </row>
    <row r="793" spans="2:8" x14ac:dyDescent="0.2">
      <c r="B793" s="344"/>
      <c r="H793" s="343"/>
    </row>
    <row r="794" spans="2:8" x14ac:dyDescent="0.2">
      <c r="B794" s="344"/>
      <c r="H794" s="343"/>
    </row>
    <row r="795" spans="2:8" x14ac:dyDescent="0.2">
      <c r="B795" s="344"/>
      <c r="H795" s="343"/>
    </row>
    <row r="796" spans="2:8" x14ac:dyDescent="0.2">
      <c r="B796" s="344"/>
      <c r="H796" s="343"/>
    </row>
    <row r="797" spans="2:8" x14ac:dyDescent="0.2">
      <c r="B797" s="344"/>
      <c r="H797" s="343"/>
    </row>
    <row r="798" spans="2:8" x14ac:dyDescent="0.2">
      <c r="B798" s="344"/>
      <c r="H798" s="343"/>
    </row>
    <row r="799" spans="2:8" x14ac:dyDescent="0.2">
      <c r="B799" s="344"/>
      <c r="H799" s="343"/>
    </row>
    <row r="800" spans="2:8" x14ac:dyDescent="0.2">
      <c r="B800" s="344"/>
      <c r="H800" s="343"/>
    </row>
    <row r="801" spans="2:8" x14ac:dyDescent="0.2">
      <c r="B801" s="344"/>
      <c r="H801" s="343"/>
    </row>
    <row r="802" spans="2:8" x14ac:dyDescent="0.2">
      <c r="B802" s="344"/>
      <c r="H802" s="343"/>
    </row>
    <row r="803" spans="2:8" x14ac:dyDescent="0.2">
      <c r="B803" s="344"/>
      <c r="H803" s="343"/>
    </row>
    <row r="804" spans="2:8" x14ac:dyDescent="0.2">
      <c r="B804" s="344"/>
      <c r="H804" s="343"/>
    </row>
    <row r="805" spans="2:8" x14ac:dyDescent="0.2">
      <c r="B805" s="344"/>
      <c r="H805" s="343"/>
    </row>
    <row r="806" spans="2:8" x14ac:dyDescent="0.2">
      <c r="B806" s="344"/>
      <c r="H806" s="343"/>
    </row>
    <row r="807" spans="2:8" x14ac:dyDescent="0.2">
      <c r="B807" s="344"/>
      <c r="H807" s="343"/>
    </row>
    <row r="808" spans="2:8" x14ac:dyDescent="0.2">
      <c r="B808" s="344"/>
      <c r="H808" s="343"/>
    </row>
    <row r="809" spans="2:8" x14ac:dyDescent="0.2">
      <c r="B809" s="344"/>
      <c r="H809" s="343"/>
    </row>
    <row r="810" spans="2:8" x14ac:dyDescent="0.2">
      <c r="B810" s="344"/>
      <c r="H810" s="343"/>
    </row>
    <row r="811" spans="2:8" x14ac:dyDescent="0.2">
      <c r="B811" s="344"/>
      <c r="H811" s="343"/>
    </row>
    <row r="812" spans="2:8" x14ac:dyDescent="0.2">
      <c r="B812" s="344"/>
      <c r="H812" s="343"/>
    </row>
    <row r="813" spans="2:8" x14ac:dyDescent="0.2">
      <c r="B813" s="344"/>
      <c r="H813" s="343"/>
    </row>
    <row r="814" spans="2:8" x14ac:dyDescent="0.2">
      <c r="B814" s="344"/>
      <c r="H814" s="343"/>
    </row>
    <row r="815" spans="2:8" x14ac:dyDescent="0.2">
      <c r="B815" s="344"/>
      <c r="H815" s="343"/>
    </row>
    <row r="816" spans="2:8" x14ac:dyDescent="0.2">
      <c r="B816" s="344"/>
      <c r="H816" s="343"/>
    </row>
    <row r="817" spans="2:8" x14ac:dyDescent="0.2">
      <c r="B817" s="344"/>
      <c r="H817" s="343"/>
    </row>
    <row r="818" spans="2:8" x14ac:dyDescent="0.2">
      <c r="B818" s="344"/>
      <c r="H818" s="343"/>
    </row>
    <row r="819" spans="2:8" x14ac:dyDescent="0.2">
      <c r="B819" s="344"/>
      <c r="H819" s="343"/>
    </row>
    <row r="820" spans="2:8" x14ac:dyDescent="0.2">
      <c r="B820" s="344"/>
      <c r="H820" s="343"/>
    </row>
    <row r="821" spans="2:8" x14ac:dyDescent="0.2">
      <c r="B821" s="344"/>
      <c r="H821" s="343"/>
    </row>
    <row r="822" spans="2:8" x14ac:dyDescent="0.2">
      <c r="B822" s="344"/>
      <c r="H822" s="343"/>
    </row>
    <row r="823" spans="2:8" x14ac:dyDescent="0.2">
      <c r="B823" s="344"/>
      <c r="H823" s="343"/>
    </row>
    <row r="824" spans="2:8" x14ac:dyDescent="0.2">
      <c r="B824" s="344"/>
      <c r="H824" s="343"/>
    </row>
    <row r="825" spans="2:8" x14ac:dyDescent="0.2">
      <c r="B825" s="344"/>
      <c r="H825" s="343"/>
    </row>
    <row r="826" spans="2:8" x14ac:dyDescent="0.2">
      <c r="B826" s="344"/>
      <c r="H826" s="343"/>
    </row>
    <row r="827" spans="2:8" x14ac:dyDescent="0.2">
      <c r="B827" s="344"/>
      <c r="H827" s="343"/>
    </row>
    <row r="828" spans="2:8" x14ac:dyDescent="0.2">
      <c r="B828" s="344"/>
      <c r="H828" s="343"/>
    </row>
    <row r="829" spans="2:8" x14ac:dyDescent="0.2">
      <c r="B829" s="344"/>
      <c r="H829" s="343"/>
    </row>
    <row r="830" spans="2:8" x14ac:dyDescent="0.2">
      <c r="B830" s="344"/>
      <c r="H830" s="343"/>
    </row>
    <row r="831" spans="2:8" x14ac:dyDescent="0.2">
      <c r="B831" s="344"/>
      <c r="H831" s="343"/>
    </row>
    <row r="832" spans="2:8" x14ac:dyDescent="0.2">
      <c r="B832" s="344"/>
      <c r="H832" s="343"/>
    </row>
    <row r="833" spans="2:8" x14ac:dyDescent="0.2">
      <c r="B833" s="344"/>
      <c r="H833" s="343"/>
    </row>
    <row r="834" spans="2:8" x14ac:dyDescent="0.2">
      <c r="B834" s="344"/>
      <c r="H834" s="343"/>
    </row>
    <row r="835" spans="2:8" x14ac:dyDescent="0.2">
      <c r="B835" s="344"/>
      <c r="H835" s="343"/>
    </row>
    <row r="836" spans="2:8" x14ac:dyDescent="0.2">
      <c r="B836" s="344"/>
      <c r="H836" s="343"/>
    </row>
    <row r="837" spans="2:8" x14ac:dyDescent="0.2">
      <c r="B837" s="344"/>
      <c r="H837" s="343"/>
    </row>
    <row r="838" spans="2:8" x14ac:dyDescent="0.2">
      <c r="B838" s="344"/>
      <c r="H838" s="343"/>
    </row>
    <row r="839" spans="2:8" x14ac:dyDescent="0.2">
      <c r="B839" s="344"/>
      <c r="H839" s="343"/>
    </row>
    <row r="840" spans="2:8" x14ac:dyDescent="0.2">
      <c r="B840" s="344"/>
      <c r="H840" s="343"/>
    </row>
    <row r="841" spans="2:8" x14ac:dyDescent="0.2">
      <c r="B841" s="344"/>
      <c r="H841" s="343"/>
    </row>
    <row r="842" spans="2:8" x14ac:dyDescent="0.2">
      <c r="B842" s="344"/>
      <c r="H842" s="343"/>
    </row>
    <row r="843" spans="2:8" x14ac:dyDescent="0.2">
      <c r="B843" s="344"/>
      <c r="H843" s="343"/>
    </row>
    <row r="844" spans="2:8" x14ac:dyDescent="0.2">
      <c r="B844" s="344"/>
      <c r="H844" s="343"/>
    </row>
    <row r="845" spans="2:8" x14ac:dyDescent="0.2">
      <c r="B845" s="344"/>
      <c r="H845" s="343"/>
    </row>
    <row r="846" spans="2:8" x14ac:dyDescent="0.2">
      <c r="B846" s="344"/>
      <c r="H846" s="343"/>
    </row>
    <row r="847" spans="2:8" x14ac:dyDescent="0.2">
      <c r="B847" s="344"/>
      <c r="H847" s="343"/>
    </row>
    <row r="848" spans="2:8" x14ac:dyDescent="0.2">
      <c r="B848" s="344"/>
      <c r="H848" s="343"/>
    </row>
    <row r="849" spans="2:8" x14ac:dyDescent="0.2">
      <c r="B849" s="344"/>
      <c r="H849" s="343"/>
    </row>
    <row r="850" spans="2:8" x14ac:dyDescent="0.2">
      <c r="B850" s="344"/>
      <c r="H850" s="343"/>
    </row>
    <row r="851" spans="2:8" x14ac:dyDescent="0.2">
      <c r="B851" s="344"/>
      <c r="H851" s="343"/>
    </row>
    <row r="852" spans="2:8" x14ac:dyDescent="0.2">
      <c r="B852" s="344"/>
      <c r="H852" s="343"/>
    </row>
    <row r="853" spans="2:8" x14ac:dyDescent="0.2">
      <c r="B853" s="344"/>
      <c r="H853" s="343"/>
    </row>
    <row r="854" spans="2:8" x14ac:dyDescent="0.2">
      <c r="B854" s="344"/>
      <c r="H854" s="343"/>
    </row>
    <row r="855" spans="2:8" x14ac:dyDescent="0.2">
      <c r="B855" s="344"/>
      <c r="H855" s="343"/>
    </row>
    <row r="856" spans="2:8" x14ac:dyDescent="0.2">
      <c r="B856" s="344"/>
      <c r="H856" s="343"/>
    </row>
    <row r="857" spans="2:8" x14ac:dyDescent="0.2">
      <c r="B857" s="344"/>
      <c r="H857" s="343"/>
    </row>
    <row r="858" spans="2:8" x14ac:dyDescent="0.2">
      <c r="B858" s="344"/>
      <c r="H858" s="343"/>
    </row>
    <row r="859" spans="2:8" x14ac:dyDescent="0.2">
      <c r="B859" s="344"/>
      <c r="H859" s="343"/>
    </row>
    <row r="860" spans="2:8" x14ac:dyDescent="0.2">
      <c r="B860" s="344"/>
      <c r="H860" s="343"/>
    </row>
    <row r="861" spans="2:8" x14ac:dyDescent="0.2">
      <c r="B861" s="344"/>
      <c r="H861" s="343"/>
    </row>
    <row r="862" spans="2:8" x14ac:dyDescent="0.2">
      <c r="B862" s="344"/>
      <c r="H862" s="343"/>
    </row>
    <row r="863" spans="2:8" x14ac:dyDescent="0.2">
      <c r="B863" s="344"/>
      <c r="H863" s="343"/>
    </row>
    <row r="864" spans="2:8" x14ac:dyDescent="0.2">
      <c r="B864" s="344"/>
      <c r="H864" s="343"/>
    </row>
    <row r="865" spans="2:8" x14ac:dyDescent="0.2">
      <c r="B865" s="344"/>
      <c r="H865" s="343"/>
    </row>
    <row r="866" spans="2:8" x14ac:dyDescent="0.2">
      <c r="B866" s="344"/>
      <c r="H866" s="343"/>
    </row>
    <row r="867" spans="2:8" x14ac:dyDescent="0.2">
      <c r="B867" s="344"/>
      <c r="H867" s="343"/>
    </row>
    <row r="868" spans="2:8" x14ac:dyDescent="0.2">
      <c r="B868" s="344"/>
      <c r="H868" s="343"/>
    </row>
    <row r="869" spans="2:8" x14ac:dyDescent="0.2">
      <c r="B869" s="344"/>
      <c r="H869" s="343"/>
    </row>
    <row r="870" spans="2:8" x14ac:dyDescent="0.2">
      <c r="B870" s="344"/>
      <c r="H870" s="343"/>
    </row>
    <row r="871" spans="2:8" x14ac:dyDescent="0.2">
      <c r="B871" s="344"/>
      <c r="H871" s="343"/>
    </row>
    <row r="872" spans="2:8" x14ac:dyDescent="0.2">
      <c r="B872" s="344"/>
      <c r="H872" s="343"/>
    </row>
    <row r="873" spans="2:8" x14ac:dyDescent="0.2">
      <c r="B873" s="344"/>
      <c r="H873" s="343"/>
    </row>
    <row r="874" spans="2:8" x14ac:dyDescent="0.2">
      <c r="B874" s="344"/>
      <c r="H874" s="343"/>
    </row>
    <row r="875" spans="2:8" x14ac:dyDescent="0.2">
      <c r="B875" s="344"/>
      <c r="H875" s="343"/>
    </row>
    <row r="876" spans="2:8" x14ac:dyDescent="0.2">
      <c r="B876" s="344"/>
      <c r="H876" s="343"/>
    </row>
    <row r="877" spans="2:8" x14ac:dyDescent="0.2">
      <c r="B877" s="344"/>
      <c r="H877" s="343"/>
    </row>
    <row r="878" spans="2:8" x14ac:dyDescent="0.2">
      <c r="B878" s="344"/>
      <c r="H878" s="343"/>
    </row>
    <row r="879" spans="2:8" x14ac:dyDescent="0.2">
      <c r="B879" s="344"/>
      <c r="H879" s="343"/>
    </row>
    <row r="880" spans="2:8" x14ac:dyDescent="0.2">
      <c r="B880" s="344"/>
      <c r="H880" s="343"/>
    </row>
    <row r="881" spans="2:8" x14ac:dyDescent="0.2">
      <c r="B881" s="344"/>
      <c r="H881" s="343"/>
    </row>
    <row r="882" spans="2:8" x14ac:dyDescent="0.2">
      <c r="B882" s="344"/>
      <c r="H882" s="343"/>
    </row>
    <row r="883" spans="2:8" x14ac:dyDescent="0.2">
      <c r="B883" s="344"/>
      <c r="H883" s="343"/>
    </row>
    <row r="884" spans="2:8" x14ac:dyDescent="0.2">
      <c r="B884" s="344"/>
      <c r="H884" s="343"/>
    </row>
    <row r="885" spans="2:8" x14ac:dyDescent="0.2">
      <c r="B885" s="344"/>
      <c r="H885" s="343"/>
    </row>
    <row r="886" spans="2:8" x14ac:dyDescent="0.2">
      <c r="B886" s="344"/>
      <c r="H886" s="343"/>
    </row>
    <row r="887" spans="2:8" x14ac:dyDescent="0.2">
      <c r="B887" s="344"/>
      <c r="H887" s="343"/>
    </row>
    <row r="888" spans="2:8" x14ac:dyDescent="0.2">
      <c r="B888" s="344"/>
      <c r="H888" s="343"/>
    </row>
    <row r="889" spans="2:8" x14ac:dyDescent="0.2">
      <c r="B889" s="344"/>
      <c r="H889" s="343"/>
    </row>
    <row r="890" spans="2:8" x14ac:dyDescent="0.2">
      <c r="B890" s="344"/>
      <c r="H890" s="343"/>
    </row>
    <row r="891" spans="2:8" x14ac:dyDescent="0.2">
      <c r="B891" s="344"/>
      <c r="H891" s="343"/>
    </row>
    <row r="892" spans="2:8" x14ac:dyDescent="0.2">
      <c r="B892" s="344"/>
      <c r="H892" s="343"/>
    </row>
    <row r="893" spans="2:8" x14ac:dyDescent="0.2">
      <c r="B893" s="344"/>
      <c r="H893" s="343"/>
    </row>
    <row r="894" spans="2:8" x14ac:dyDescent="0.2">
      <c r="B894" s="344"/>
      <c r="H894" s="343"/>
    </row>
    <row r="895" spans="2:8" x14ac:dyDescent="0.2">
      <c r="B895" s="344"/>
      <c r="H895" s="343"/>
    </row>
    <row r="896" spans="2:8" x14ac:dyDescent="0.2">
      <c r="B896" s="344"/>
      <c r="H896" s="343"/>
    </row>
    <row r="897" spans="2:8" x14ac:dyDescent="0.2">
      <c r="B897" s="344"/>
      <c r="H897" s="343"/>
    </row>
    <row r="898" spans="2:8" x14ac:dyDescent="0.2">
      <c r="B898" s="344"/>
      <c r="H898" s="343"/>
    </row>
    <row r="899" spans="2:8" x14ac:dyDescent="0.2">
      <c r="B899" s="344"/>
      <c r="H899" s="343"/>
    </row>
    <row r="900" spans="2:8" x14ac:dyDescent="0.2">
      <c r="B900" s="344"/>
      <c r="H900" s="343"/>
    </row>
    <row r="901" spans="2:8" x14ac:dyDescent="0.2">
      <c r="B901" s="344"/>
      <c r="H901" s="343"/>
    </row>
    <row r="902" spans="2:8" x14ac:dyDescent="0.2">
      <c r="B902" s="344"/>
      <c r="H902" s="343"/>
    </row>
    <row r="903" spans="2:8" x14ac:dyDescent="0.2">
      <c r="B903" s="344"/>
      <c r="H903" s="343"/>
    </row>
    <row r="904" spans="2:8" x14ac:dyDescent="0.2">
      <c r="B904" s="344"/>
      <c r="H904" s="343"/>
    </row>
    <row r="905" spans="2:8" x14ac:dyDescent="0.2">
      <c r="B905" s="344"/>
      <c r="H905" s="343"/>
    </row>
    <row r="906" spans="2:8" x14ac:dyDescent="0.2">
      <c r="B906" s="344"/>
      <c r="H906" s="343"/>
    </row>
    <row r="907" spans="2:8" x14ac:dyDescent="0.2">
      <c r="B907" s="344"/>
      <c r="H907" s="343"/>
    </row>
    <row r="908" spans="2:8" x14ac:dyDescent="0.2">
      <c r="B908" s="344"/>
      <c r="H908" s="343"/>
    </row>
    <row r="909" spans="2:8" x14ac:dyDescent="0.2">
      <c r="B909" s="344"/>
      <c r="H909" s="343"/>
    </row>
    <row r="910" spans="2:8" x14ac:dyDescent="0.2">
      <c r="B910" s="344"/>
      <c r="H910" s="343"/>
    </row>
    <row r="911" spans="2:8" x14ac:dyDescent="0.2">
      <c r="B911" s="344"/>
      <c r="H911" s="343"/>
    </row>
    <row r="912" spans="2:8" x14ac:dyDescent="0.2">
      <c r="B912" s="344"/>
      <c r="H912" s="343"/>
    </row>
    <row r="913" spans="2:8" x14ac:dyDescent="0.2">
      <c r="B913" s="344"/>
      <c r="H913" s="343"/>
    </row>
    <row r="914" spans="2:8" x14ac:dyDescent="0.2">
      <c r="B914" s="344"/>
      <c r="H914" s="343"/>
    </row>
    <row r="915" spans="2:8" x14ac:dyDescent="0.2">
      <c r="B915" s="344"/>
      <c r="H915" s="343"/>
    </row>
    <row r="916" spans="2:8" x14ac:dyDescent="0.2">
      <c r="B916" s="344"/>
      <c r="H916" s="343"/>
    </row>
    <row r="917" spans="2:8" x14ac:dyDescent="0.2">
      <c r="B917" s="344"/>
      <c r="H917" s="343"/>
    </row>
    <row r="918" spans="2:8" x14ac:dyDescent="0.2">
      <c r="B918" s="344"/>
      <c r="H918" s="343"/>
    </row>
    <row r="919" spans="2:8" x14ac:dyDescent="0.2">
      <c r="B919" s="344"/>
      <c r="H919" s="343"/>
    </row>
    <row r="920" spans="2:8" x14ac:dyDescent="0.2">
      <c r="B920" s="344"/>
      <c r="H920" s="343"/>
    </row>
    <row r="921" spans="2:8" x14ac:dyDescent="0.2">
      <c r="B921" s="344"/>
      <c r="H921" s="343"/>
    </row>
    <row r="922" spans="2:8" x14ac:dyDescent="0.2">
      <c r="B922" s="344"/>
      <c r="H922" s="343"/>
    </row>
    <row r="923" spans="2:8" x14ac:dyDescent="0.2">
      <c r="B923" s="344"/>
      <c r="H923" s="343"/>
    </row>
    <row r="924" spans="2:8" x14ac:dyDescent="0.2">
      <c r="B924" s="344"/>
      <c r="H924" s="343"/>
    </row>
    <row r="925" spans="2:8" x14ac:dyDescent="0.2">
      <c r="B925" s="344"/>
      <c r="H925" s="343"/>
    </row>
    <row r="926" spans="2:8" x14ac:dyDescent="0.2">
      <c r="B926" s="344"/>
      <c r="H926" s="343"/>
    </row>
    <row r="927" spans="2:8" x14ac:dyDescent="0.2">
      <c r="B927" s="344"/>
      <c r="H927" s="343"/>
    </row>
    <row r="928" spans="2:8" x14ac:dyDescent="0.2">
      <c r="B928" s="344"/>
      <c r="H928" s="343"/>
    </row>
    <row r="929" spans="2:8" x14ac:dyDescent="0.2">
      <c r="B929" s="344"/>
      <c r="H929" s="343"/>
    </row>
    <row r="930" spans="2:8" x14ac:dyDescent="0.2">
      <c r="B930" s="344"/>
      <c r="H930" s="343"/>
    </row>
    <row r="931" spans="2:8" x14ac:dyDescent="0.2">
      <c r="B931" s="344"/>
      <c r="H931" s="343"/>
    </row>
    <row r="932" spans="2:8" x14ac:dyDescent="0.2">
      <c r="B932" s="344"/>
      <c r="H932" s="343"/>
    </row>
    <row r="933" spans="2:8" x14ac:dyDescent="0.2">
      <c r="B933" s="344"/>
      <c r="H933" s="343"/>
    </row>
    <row r="934" spans="2:8" x14ac:dyDescent="0.2">
      <c r="B934" s="344"/>
      <c r="H934" s="343"/>
    </row>
    <row r="935" spans="2:8" x14ac:dyDescent="0.2">
      <c r="B935" s="344"/>
      <c r="H935" s="343"/>
    </row>
    <row r="936" spans="2:8" x14ac:dyDescent="0.2">
      <c r="B936" s="344"/>
      <c r="H936" s="343"/>
    </row>
    <row r="937" spans="2:8" x14ac:dyDescent="0.2">
      <c r="B937" s="344"/>
      <c r="H937" s="343"/>
    </row>
    <row r="938" spans="2:8" x14ac:dyDescent="0.2">
      <c r="B938" s="344"/>
      <c r="H938" s="343"/>
    </row>
    <row r="939" spans="2:8" x14ac:dyDescent="0.2">
      <c r="B939" s="344"/>
      <c r="H939" s="343"/>
    </row>
    <row r="940" spans="2:8" x14ac:dyDescent="0.2">
      <c r="B940" s="344"/>
      <c r="H940" s="343"/>
    </row>
    <row r="941" spans="2:8" x14ac:dyDescent="0.2">
      <c r="B941" s="344"/>
      <c r="H941" s="343"/>
    </row>
    <row r="942" spans="2:8" x14ac:dyDescent="0.2">
      <c r="B942" s="344"/>
      <c r="H942" s="343"/>
    </row>
    <row r="943" spans="2:8" x14ac:dyDescent="0.2">
      <c r="B943" s="344"/>
      <c r="H943" s="343"/>
    </row>
    <row r="944" spans="2:8" x14ac:dyDescent="0.2">
      <c r="B944" s="344"/>
      <c r="H944" s="343"/>
    </row>
    <row r="945" spans="2:8" x14ac:dyDescent="0.2">
      <c r="B945" s="344"/>
      <c r="H945" s="343"/>
    </row>
    <row r="946" spans="2:8" x14ac:dyDescent="0.2">
      <c r="B946" s="344"/>
      <c r="H946" s="343"/>
    </row>
    <row r="947" spans="2:8" x14ac:dyDescent="0.2">
      <c r="B947" s="344"/>
      <c r="H947" s="343"/>
    </row>
    <row r="948" spans="2:8" x14ac:dyDescent="0.2">
      <c r="B948" s="344"/>
      <c r="H948" s="343"/>
    </row>
    <row r="949" spans="2:8" x14ac:dyDescent="0.2">
      <c r="B949" s="344"/>
      <c r="H949" s="343"/>
    </row>
    <row r="950" spans="2:8" x14ac:dyDescent="0.2">
      <c r="B950" s="344"/>
      <c r="H950" s="343"/>
    </row>
    <row r="951" spans="2:8" x14ac:dyDescent="0.2">
      <c r="B951" s="344"/>
      <c r="H951" s="343"/>
    </row>
    <row r="952" spans="2:8" x14ac:dyDescent="0.2">
      <c r="B952" s="344"/>
      <c r="H952" s="343"/>
    </row>
    <row r="953" spans="2:8" x14ac:dyDescent="0.2">
      <c r="B953" s="344"/>
      <c r="H953" s="343"/>
    </row>
    <row r="954" spans="2:8" x14ac:dyDescent="0.2">
      <c r="B954" s="344"/>
      <c r="H954" s="343"/>
    </row>
    <row r="955" spans="2:8" x14ac:dyDescent="0.2">
      <c r="B955" s="344"/>
      <c r="H955" s="343"/>
    </row>
    <row r="956" spans="2:8" x14ac:dyDescent="0.2">
      <c r="B956" s="344"/>
      <c r="H956" s="343"/>
    </row>
    <row r="957" spans="2:8" x14ac:dyDescent="0.2">
      <c r="B957" s="344"/>
      <c r="H957" s="343"/>
    </row>
    <row r="958" spans="2:8" x14ac:dyDescent="0.2">
      <c r="B958" s="344"/>
      <c r="H958" s="343"/>
    </row>
    <row r="959" spans="2:8" x14ac:dyDescent="0.2">
      <c r="B959" s="344"/>
      <c r="H959" s="343"/>
    </row>
    <row r="960" spans="2:8" x14ac:dyDescent="0.2">
      <c r="B960" s="344"/>
      <c r="H960" s="343"/>
    </row>
    <row r="961" spans="2:8" x14ac:dyDescent="0.2">
      <c r="B961" s="344"/>
      <c r="H961" s="343"/>
    </row>
    <row r="962" spans="2:8" x14ac:dyDescent="0.2">
      <c r="B962" s="344"/>
      <c r="H962" s="343"/>
    </row>
    <row r="963" spans="2:8" x14ac:dyDescent="0.2">
      <c r="B963" s="344"/>
      <c r="H963" s="343"/>
    </row>
    <row r="964" spans="2:8" x14ac:dyDescent="0.2">
      <c r="B964" s="344"/>
      <c r="H964" s="343"/>
    </row>
    <row r="965" spans="2:8" x14ac:dyDescent="0.2">
      <c r="B965" s="344"/>
      <c r="H965" s="343"/>
    </row>
    <row r="966" spans="2:8" x14ac:dyDescent="0.2">
      <c r="B966" s="344"/>
      <c r="H966" s="343"/>
    </row>
    <row r="967" spans="2:8" x14ac:dyDescent="0.2">
      <c r="B967" s="344"/>
      <c r="H967" s="343"/>
    </row>
    <row r="968" spans="2:8" x14ac:dyDescent="0.2">
      <c r="B968" s="344"/>
      <c r="H968" s="343"/>
    </row>
    <row r="969" spans="2:8" x14ac:dyDescent="0.2">
      <c r="B969" s="344"/>
      <c r="H969" s="343"/>
    </row>
    <row r="970" spans="2:8" x14ac:dyDescent="0.2">
      <c r="B970" s="344"/>
      <c r="H970" s="343"/>
    </row>
    <row r="971" spans="2:8" x14ac:dyDescent="0.2">
      <c r="B971" s="344"/>
      <c r="H971" s="343"/>
    </row>
    <row r="972" spans="2:8" x14ac:dyDescent="0.2">
      <c r="B972" s="344"/>
      <c r="H972" s="343"/>
    </row>
    <row r="973" spans="2:8" x14ac:dyDescent="0.2">
      <c r="B973" s="344"/>
      <c r="H973" s="343"/>
    </row>
    <row r="974" spans="2:8" x14ac:dyDescent="0.2">
      <c r="B974" s="344"/>
      <c r="H974" s="343"/>
    </row>
    <row r="975" spans="2:8" x14ac:dyDescent="0.2">
      <c r="B975" s="344"/>
      <c r="H975" s="343"/>
    </row>
    <row r="976" spans="2:8" x14ac:dyDescent="0.2">
      <c r="B976" s="344"/>
      <c r="H976" s="343"/>
    </row>
    <row r="977" spans="2:8" x14ac:dyDescent="0.2">
      <c r="B977" s="344"/>
      <c r="H977" s="343"/>
    </row>
    <row r="978" spans="2:8" x14ac:dyDescent="0.2">
      <c r="B978" s="344"/>
      <c r="H978" s="343"/>
    </row>
    <row r="979" spans="2:8" x14ac:dyDescent="0.2">
      <c r="B979" s="344"/>
      <c r="H979" s="343"/>
    </row>
    <row r="980" spans="2:8" x14ac:dyDescent="0.2">
      <c r="B980" s="344"/>
      <c r="H980" s="343"/>
    </row>
    <row r="981" spans="2:8" x14ac:dyDescent="0.2">
      <c r="B981" s="344"/>
      <c r="H981" s="343"/>
    </row>
    <row r="982" spans="2:8" x14ac:dyDescent="0.2">
      <c r="B982" s="344"/>
      <c r="H982" s="343"/>
    </row>
    <row r="983" spans="2:8" x14ac:dyDescent="0.2">
      <c r="B983" s="344"/>
      <c r="H983" s="343"/>
    </row>
    <row r="984" spans="2:8" x14ac:dyDescent="0.2">
      <c r="B984" s="344"/>
      <c r="H984" s="343"/>
    </row>
    <row r="985" spans="2:8" x14ac:dyDescent="0.2">
      <c r="B985" s="344"/>
      <c r="H985" s="343"/>
    </row>
    <row r="986" spans="2:8" x14ac:dyDescent="0.2">
      <c r="B986" s="344"/>
      <c r="H986" s="343"/>
    </row>
    <row r="987" spans="2:8" x14ac:dyDescent="0.2">
      <c r="B987" s="344"/>
      <c r="H987" s="343"/>
    </row>
    <row r="988" spans="2:8" x14ac:dyDescent="0.2">
      <c r="B988" s="344"/>
      <c r="H988" s="343"/>
    </row>
    <row r="989" spans="2:8" x14ac:dyDescent="0.2">
      <c r="B989" s="344"/>
      <c r="H989" s="343"/>
    </row>
    <row r="990" spans="2:8" x14ac:dyDescent="0.2">
      <c r="B990" s="344"/>
      <c r="H990" s="343"/>
    </row>
    <row r="991" spans="2:8" x14ac:dyDescent="0.2">
      <c r="B991" s="344"/>
      <c r="H991" s="343"/>
    </row>
    <row r="992" spans="2:8" x14ac:dyDescent="0.2">
      <c r="B992" s="344"/>
      <c r="H992" s="343"/>
    </row>
    <row r="993" spans="2:8" x14ac:dyDescent="0.2">
      <c r="B993" s="344"/>
      <c r="H993" s="343"/>
    </row>
    <row r="994" spans="2:8" x14ac:dyDescent="0.2">
      <c r="B994" s="344"/>
      <c r="H994" s="343"/>
    </row>
    <row r="995" spans="2:8" x14ac:dyDescent="0.2">
      <c r="B995" s="344"/>
      <c r="H995" s="343"/>
    </row>
    <row r="996" spans="2:8" x14ac:dyDescent="0.2">
      <c r="B996" s="344"/>
      <c r="H996" s="343"/>
    </row>
    <row r="997" spans="2:8" x14ac:dyDescent="0.2">
      <c r="B997" s="344"/>
      <c r="H997" s="343"/>
    </row>
    <row r="998" spans="2:8" x14ac:dyDescent="0.2">
      <c r="B998" s="344"/>
      <c r="H998" s="343"/>
    </row>
    <row r="999" spans="2:8" x14ac:dyDescent="0.2">
      <c r="B999" s="344"/>
      <c r="H999" s="343"/>
    </row>
    <row r="1000" spans="2:8" x14ac:dyDescent="0.2">
      <c r="B1000" s="344"/>
      <c r="H1000" s="343"/>
    </row>
    <row r="1001" spans="2:8" x14ac:dyDescent="0.2">
      <c r="B1001" s="344"/>
      <c r="H1001" s="343"/>
    </row>
    <row r="1002" spans="2:8" x14ac:dyDescent="0.2">
      <c r="B1002" s="344"/>
      <c r="H1002" s="343"/>
    </row>
    <row r="1003" spans="2:8" x14ac:dyDescent="0.2">
      <c r="B1003" s="344"/>
      <c r="H1003" s="343"/>
    </row>
    <row r="1004" spans="2:8" x14ac:dyDescent="0.2">
      <c r="B1004" s="344"/>
      <c r="H1004" s="343"/>
    </row>
    <row r="1005" spans="2:8" x14ac:dyDescent="0.2">
      <c r="B1005" s="344"/>
      <c r="H1005" s="343"/>
    </row>
    <row r="1006" spans="2:8" x14ac:dyDescent="0.2">
      <c r="B1006" s="344"/>
      <c r="H1006" s="343"/>
    </row>
    <row r="1007" spans="2:8" x14ac:dyDescent="0.2">
      <c r="B1007" s="344"/>
      <c r="H1007" s="343"/>
    </row>
    <row r="1008" spans="2:8" x14ac:dyDescent="0.2">
      <c r="B1008" s="344"/>
      <c r="H1008" s="343"/>
    </row>
    <row r="1009" spans="2:8" x14ac:dyDescent="0.2">
      <c r="B1009" s="344"/>
      <c r="H1009" s="343"/>
    </row>
    <row r="1010" spans="2:8" x14ac:dyDescent="0.2">
      <c r="B1010" s="344"/>
      <c r="H1010" s="343"/>
    </row>
    <row r="1011" spans="2:8" x14ac:dyDescent="0.2">
      <c r="B1011" s="344"/>
      <c r="H1011" s="343"/>
    </row>
    <row r="1012" spans="2:8" x14ac:dyDescent="0.2">
      <c r="B1012" s="344"/>
      <c r="H1012" s="343"/>
    </row>
    <row r="1013" spans="2:8" x14ac:dyDescent="0.2">
      <c r="B1013" s="344"/>
      <c r="H1013" s="343"/>
    </row>
    <row r="1014" spans="2:8" x14ac:dyDescent="0.2">
      <c r="B1014" s="344"/>
      <c r="H1014" s="343"/>
    </row>
    <row r="1015" spans="2:8" x14ac:dyDescent="0.2">
      <c r="B1015" s="344"/>
      <c r="H1015" s="343"/>
    </row>
    <row r="1016" spans="2:8" x14ac:dyDescent="0.2">
      <c r="B1016" s="344"/>
      <c r="H1016" s="343"/>
    </row>
    <row r="1017" spans="2:8" x14ac:dyDescent="0.2">
      <c r="B1017" s="344"/>
      <c r="H1017" s="343"/>
    </row>
    <row r="1018" spans="2:8" x14ac:dyDescent="0.2">
      <c r="B1018" s="344"/>
      <c r="H1018" s="343"/>
    </row>
    <row r="1019" spans="2:8" x14ac:dyDescent="0.2">
      <c r="B1019" s="344"/>
      <c r="H1019" s="343"/>
    </row>
    <row r="1020" spans="2:8" x14ac:dyDescent="0.2">
      <c r="B1020" s="344"/>
      <c r="H1020" s="343"/>
    </row>
    <row r="1021" spans="2:8" x14ac:dyDescent="0.2">
      <c r="B1021" s="344"/>
      <c r="H1021" s="343"/>
    </row>
    <row r="1022" spans="2:8" x14ac:dyDescent="0.2">
      <c r="B1022" s="344"/>
      <c r="H1022" s="343"/>
    </row>
    <row r="1023" spans="2:8" x14ac:dyDescent="0.2">
      <c r="B1023" s="344"/>
      <c r="H1023" s="343"/>
    </row>
    <row r="1024" spans="2:8" x14ac:dyDescent="0.2">
      <c r="B1024" s="344"/>
      <c r="H1024" s="343"/>
    </row>
    <row r="1025" spans="2:8" x14ac:dyDescent="0.2">
      <c r="B1025" s="344"/>
      <c r="H1025" s="343"/>
    </row>
    <row r="1026" spans="2:8" x14ac:dyDescent="0.2">
      <c r="B1026" s="344"/>
      <c r="H1026" s="343"/>
    </row>
    <row r="1027" spans="2:8" x14ac:dyDescent="0.2">
      <c r="B1027" s="344"/>
      <c r="H1027" s="343"/>
    </row>
    <row r="1028" spans="2:8" x14ac:dyDescent="0.2">
      <c r="B1028" s="344"/>
      <c r="H1028" s="343"/>
    </row>
    <row r="1029" spans="2:8" x14ac:dyDescent="0.2">
      <c r="B1029" s="344"/>
      <c r="H1029" s="343"/>
    </row>
    <row r="1030" spans="2:8" x14ac:dyDescent="0.2">
      <c r="B1030" s="344"/>
      <c r="H1030" s="343"/>
    </row>
    <row r="1031" spans="2:8" x14ac:dyDescent="0.2">
      <c r="B1031" s="344"/>
      <c r="H1031" s="343"/>
    </row>
    <row r="1032" spans="2:8" x14ac:dyDescent="0.2">
      <c r="B1032" s="344"/>
      <c r="H1032" s="343"/>
    </row>
    <row r="1033" spans="2:8" x14ac:dyDescent="0.2">
      <c r="B1033" s="344"/>
      <c r="H1033" s="343"/>
    </row>
    <row r="1034" spans="2:8" x14ac:dyDescent="0.2">
      <c r="B1034" s="344"/>
      <c r="H1034" s="343"/>
    </row>
    <row r="1035" spans="2:8" x14ac:dyDescent="0.2">
      <c r="B1035" s="344"/>
      <c r="H1035" s="343"/>
    </row>
    <row r="1036" spans="2:8" x14ac:dyDescent="0.2">
      <c r="B1036" s="344"/>
      <c r="H1036" s="343"/>
    </row>
    <row r="1037" spans="2:8" x14ac:dyDescent="0.2">
      <c r="B1037" s="344"/>
      <c r="H1037" s="343"/>
    </row>
    <row r="1038" spans="2:8" x14ac:dyDescent="0.2">
      <c r="B1038" s="344"/>
      <c r="H1038" s="343"/>
    </row>
    <row r="1039" spans="2:8" x14ac:dyDescent="0.2">
      <c r="B1039" s="344"/>
      <c r="H1039" s="343"/>
    </row>
    <row r="1040" spans="2:8" x14ac:dyDescent="0.2">
      <c r="B1040" s="344"/>
      <c r="H1040" s="343"/>
    </row>
    <row r="1041" spans="2:8" x14ac:dyDescent="0.2">
      <c r="B1041" s="344"/>
      <c r="H1041" s="343"/>
    </row>
    <row r="1042" spans="2:8" x14ac:dyDescent="0.2">
      <c r="B1042" s="344"/>
      <c r="H1042" s="343"/>
    </row>
    <row r="1043" spans="2:8" x14ac:dyDescent="0.2">
      <c r="B1043" s="344"/>
      <c r="H1043" s="343"/>
    </row>
    <row r="1044" spans="2:8" x14ac:dyDescent="0.2">
      <c r="B1044" s="344"/>
      <c r="H1044" s="343"/>
    </row>
    <row r="1045" spans="2:8" x14ac:dyDescent="0.2">
      <c r="B1045" s="344"/>
      <c r="H1045" s="343"/>
    </row>
    <row r="1046" spans="2:8" x14ac:dyDescent="0.2">
      <c r="B1046" s="344"/>
      <c r="H1046" s="343"/>
    </row>
    <row r="1047" spans="2:8" x14ac:dyDescent="0.2">
      <c r="B1047" s="344"/>
      <c r="H1047" s="343"/>
    </row>
    <row r="1048" spans="2:8" x14ac:dyDescent="0.2">
      <c r="B1048" s="344"/>
      <c r="H1048" s="343"/>
    </row>
    <row r="1049" spans="2:8" x14ac:dyDescent="0.2">
      <c r="B1049" s="344"/>
      <c r="H1049" s="343"/>
    </row>
    <row r="1050" spans="2:8" x14ac:dyDescent="0.2">
      <c r="B1050" s="344"/>
      <c r="H1050" s="343"/>
    </row>
    <row r="1051" spans="2:8" x14ac:dyDescent="0.2">
      <c r="B1051" s="344"/>
      <c r="H1051" s="343"/>
    </row>
    <row r="1052" spans="2:8" x14ac:dyDescent="0.2">
      <c r="B1052" s="344"/>
      <c r="H1052" s="343"/>
    </row>
    <row r="1053" spans="2:8" x14ac:dyDescent="0.2">
      <c r="B1053" s="344"/>
      <c r="H1053" s="343"/>
    </row>
    <row r="1054" spans="2:8" x14ac:dyDescent="0.2">
      <c r="B1054" s="344"/>
      <c r="H1054" s="343"/>
    </row>
    <row r="1055" spans="2:8" x14ac:dyDescent="0.2">
      <c r="B1055" s="344"/>
      <c r="H1055" s="343"/>
    </row>
    <row r="1056" spans="2:8" x14ac:dyDescent="0.2">
      <c r="B1056" s="344"/>
      <c r="H1056" s="343"/>
    </row>
    <row r="1057" spans="2:8" x14ac:dyDescent="0.2">
      <c r="B1057" s="344"/>
      <c r="H1057" s="343"/>
    </row>
    <row r="1058" spans="2:8" x14ac:dyDescent="0.2">
      <c r="B1058" s="344"/>
      <c r="H1058" s="343"/>
    </row>
    <row r="1059" spans="2:8" x14ac:dyDescent="0.2">
      <c r="B1059" s="344"/>
      <c r="H1059" s="343"/>
    </row>
    <row r="1060" spans="2:8" x14ac:dyDescent="0.2">
      <c r="B1060" s="344"/>
      <c r="H1060" s="343"/>
    </row>
    <row r="1061" spans="2:8" x14ac:dyDescent="0.2">
      <c r="B1061" s="344"/>
      <c r="H1061" s="343"/>
    </row>
    <row r="1062" spans="2:8" x14ac:dyDescent="0.2">
      <c r="B1062" s="344"/>
      <c r="H1062" s="343"/>
    </row>
    <row r="1063" spans="2:8" x14ac:dyDescent="0.2">
      <c r="B1063" s="344"/>
      <c r="H1063" s="343"/>
    </row>
    <row r="1064" spans="2:8" x14ac:dyDescent="0.2">
      <c r="B1064" s="344"/>
      <c r="H1064" s="343"/>
    </row>
    <row r="1065" spans="2:8" x14ac:dyDescent="0.2">
      <c r="B1065" s="344"/>
      <c r="H1065" s="343"/>
    </row>
    <row r="1066" spans="2:8" x14ac:dyDescent="0.2">
      <c r="B1066" s="344"/>
      <c r="H1066" s="343"/>
    </row>
    <row r="1067" spans="2:8" x14ac:dyDescent="0.2">
      <c r="B1067" s="344"/>
      <c r="H1067" s="343"/>
    </row>
    <row r="1068" spans="2:8" x14ac:dyDescent="0.2">
      <c r="B1068" s="344"/>
      <c r="H1068" s="343"/>
    </row>
    <row r="1069" spans="2:8" x14ac:dyDescent="0.2">
      <c r="B1069" s="344"/>
      <c r="H1069" s="343"/>
    </row>
    <row r="1070" spans="2:8" x14ac:dyDescent="0.2">
      <c r="B1070" s="344"/>
      <c r="H1070" s="343"/>
    </row>
    <row r="1071" spans="2:8" x14ac:dyDescent="0.2">
      <c r="B1071" s="344"/>
      <c r="H1071" s="343"/>
    </row>
    <row r="1072" spans="2:8" x14ac:dyDescent="0.2">
      <c r="B1072" s="344"/>
      <c r="H1072" s="343"/>
    </row>
    <row r="1073" spans="2:8" x14ac:dyDescent="0.2">
      <c r="B1073" s="344"/>
      <c r="H1073" s="343"/>
    </row>
    <row r="1074" spans="2:8" x14ac:dyDescent="0.2">
      <c r="B1074" s="344"/>
      <c r="H1074" s="343"/>
    </row>
    <row r="1075" spans="2:8" x14ac:dyDescent="0.2">
      <c r="B1075" s="344"/>
      <c r="H1075" s="343"/>
    </row>
    <row r="1076" spans="2:8" x14ac:dyDescent="0.2">
      <c r="B1076" s="344"/>
      <c r="H1076" s="343"/>
    </row>
    <row r="1077" spans="2:8" x14ac:dyDescent="0.2">
      <c r="B1077" s="344"/>
      <c r="H1077" s="343"/>
    </row>
    <row r="1078" spans="2:8" x14ac:dyDescent="0.2">
      <c r="B1078" s="344"/>
      <c r="H1078" s="343"/>
    </row>
    <row r="1079" spans="2:8" x14ac:dyDescent="0.2">
      <c r="B1079" s="344"/>
      <c r="H1079" s="343"/>
    </row>
    <row r="1080" spans="2:8" x14ac:dyDescent="0.2">
      <c r="B1080" s="344"/>
      <c r="H1080" s="343"/>
    </row>
    <row r="1081" spans="2:8" x14ac:dyDescent="0.2">
      <c r="B1081" s="344"/>
      <c r="H1081" s="343"/>
    </row>
    <row r="1082" spans="2:8" x14ac:dyDescent="0.2">
      <c r="B1082" s="344"/>
      <c r="H1082" s="343"/>
    </row>
    <row r="1083" spans="2:8" x14ac:dyDescent="0.2">
      <c r="B1083" s="344"/>
      <c r="H1083" s="343"/>
    </row>
    <row r="1084" spans="2:8" x14ac:dyDescent="0.2">
      <c r="B1084" s="344"/>
      <c r="H1084" s="343"/>
    </row>
    <row r="1085" spans="2:8" x14ac:dyDescent="0.2">
      <c r="B1085" s="344"/>
      <c r="H1085" s="343"/>
    </row>
    <row r="1086" spans="2:8" x14ac:dyDescent="0.2">
      <c r="B1086" s="344"/>
      <c r="H1086" s="343"/>
    </row>
    <row r="1087" spans="2:8" x14ac:dyDescent="0.2">
      <c r="B1087" s="344"/>
      <c r="H1087" s="343"/>
    </row>
    <row r="1088" spans="2:8" x14ac:dyDescent="0.2">
      <c r="B1088" s="344"/>
      <c r="H1088" s="343"/>
    </row>
    <row r="1089" spans="2:8" x14ac:dyDescent="0.2">
      <c r="B1089" s="344"/>
      <c r="H1089" s="343"/>
    </row>
    <row r="1090" spans="2:8" x14ac:dyDescent="0.2">
      <c r="B1090" s="344"/>
      <c r="H1090" s="343"/>
    </row>
    <row r="1091" spans="2:8" x14ac:dyDescent="0.2">
      <c r="B1091" s="344"/>
      <c r="H1091" s="343"/>
    </row>
    <row r="1092" spans="2:8" x14ac:dyDescent="0.2">
      <c r="B1092" s="344"/>
      <c r="H1092" s="343"/>
    </row>
    <row r="1093" spans="2:8" x14ac:dyDescent="0.2">
      <c r="B1093" s="344"/>
      <c r="H1093" s="343"/>
    </row>
    <row r="1094" spans="2:8" x14ac:dyDescent="0.2">
      <c r="B1094" s="344"/>
      <c r="H1094" s="343"/>
    </row>
    <row r="1095" spans="2:8" x14ac:dyDescent="0.2">
      <c r="B1095" s="344"/>
      <c r="H1095" s="343"/>
    </row>
    <row r="1096" spans="2:8" x14ac:dyDescent="0.2">
      <c r="B1096" s="344"/>
      <c r="H1096" s="343"/>
    </row>
    <row r="1097" spans="2:8" x14ac:dyDescent="0.2">
      <c r="B1097" s="344"/>
      <c r="H1097" s="343"/>
    </row>
    <row r="1098" spans="2:8" x14ac:dyDescent="0.2">
      <c r="B1098" s="344"/>
      <c r="H1098" s="343"/>
    </row>
    <row r="1099" spans="2:8" x14ac:dyDescent="0.2">
      <c r="B1099" s="344"/>
      <c r="H1099" s="343"/>
    </row>
    <row r="1100" spans="2:8" x14ac:dyDescent="0.2">
      <c r="B1100" s="344"/>
      <c r="H1100" s="343"/>
    </row>
    <row r="1101" spans="2:8" x14ac:dyDescent="0.2">
      <c r="B1101" s="344"/>
      <c r="H1101" s="343"/>
    </row>
    <row r="1102" spans="2:8" x14ac:dyDescent="0.2">
      <c r="B1102" s="344"/>
      <c r="H1102" s="343"/>
    </row>
    <row r="1103" spans="2:8" x14ac:dyDescent="0.2">
      <c r="B1103" s="344"/>
      <c r="H1103" s="343"/>
    </row>
    <row r="1104" spans="2:8" x14ac:dyDescent="0.2">
      <c r="B1104" s="344"/>
      <c r="H1104" s="343"/>
    </row>
    <row r="1105" spans="2:8" x14ac:dyDescent="0.2">
      <c r="B1105" s="344"/>
      <c r="H1105" s="343"/>
    </row>
    <row r="1106" spans="2:8" x14ac:dyDescent="0.2">
      <c r="B1106" s="344"/>
      <c r="H1106" s="343"/>
    </row>
    <row r="1107" spans="2:8" x14ac:dyDescent="0.2">
      <c r="B1107" s="344"/>
      <c r="H1107" s="343"/>
    </row>
    <row r="1108" spans="2:8" x14ac:dyDescent="0.2">
      <c r="B1108" s="344"/>
      <c r="H1108" s="343"/>
    </row>
    <row r="1109" spans="2:8" x14ac:dyDescent="0.2">
      <c r="B1109" s="344"/>
      <c r="H1109" s="343"/>
    </row>
    <row r="1110" spans="2:8" x14ac:dyDescent="0.2">
      <c r="B1110" s="344"/>
      <c r="H1110" s="343"/>
    </row>
    <row r="1111" spans="2:8" x14ac:dyDescent="0.2">
      <c r="B1111" s="344"/>
      <c r="H1111" s="343"/>
    </row>
    <row r="1112" spans="2:8" x14ac:dyDescent="0.2">
      <c r="B1112" s="344"/>
      <c r="H1112" s="343"/>
    </row>
    <row r="1113" spans="2:8" x14ac:dyDescent="0.2">
      <c r="B1113" s="344"/>
      <c r="H1113" s="343"/>
    </row>
    <row r="1114" spans="2:8" x14ac:dyDescent="0.2">
      <c r="B1114" s="344"/>
      <c r="H1114" s="343"/>
    </row>
    <row r="1115" spans="2:8" x14ac:dyDescent="0.2">
      <c r="B1115" s="344"/>
      <c r="H1115" s="343"/>
    </row>
    <row r="1116" spans="2:8" x14ac:dyDescent="0.2">
      <c r="B1116" s="344"/>
      <c r="H1116" s="343"/>
    </row>
    <row r="1117" spans="2:8" x14ac:dyDescent="0.2">
      <c r="B1117" s="344"/>
      <c r="H1117" s="343"/>
    </row>
    <row r="1118" spans="2:8" x14ac:dyDescent="0.2">
      <c r="B1118" s="344"/>
      <c r="H1118" s="343"/>
    </row>
    <row r="1119" spans="2:8" x14ac:dyDescent="0.2">
      <c r="B1119" s="344"/>
      <c r="H1119" s="343"/>
    </row>
    <row r="1120" spans="2:8" x14ac:dyDescent="0.2">
      <c r="B1120" s="344"/>
      <c r="H1120" s="343"/>
    </row>
    <row r="1121" spans="2:8" x14ac:dyDescent="0.2">
      <c r="B1121" s="344"/>
      <c r="H1121" s="343"/>
    </row>
    <row r="1122" spans="2:8" x14ac:dyDescent="0.2">
      <c r="B1122" s="344"/>
      <c r="H1122" s="343"/>
    </row>
    <row r="1123" spans="2:8" x14ac:dyDescent="0.2">
      <c r="B1123" s="344"/>
      <c r="H1123" s="343"/>
    </row>
    <row r="1124" spans="2:8" x14ac:dyDescent="0.2">
      <c r="B1124" s="344"/>
      <c r="H1124" s="343"/>
    </row>
    <row r="1125" spans="2:8" x14ac:dyDescent="0.2">
      <c r="B1125" s="344"/>
      <c r="H1125" s="343"/>
    </row>
    <row r="1126" spans="2:8" x14ac:dyDescent="0.2">
      <c r="B1126" s="344"/>
      <c r="H1126" s="343"/>
    </row>
    <row r="1127" spans="2:8" x14ac:dyDescent="0.2">
      <c r="B1127" s="344"/>
      <c r="H1127" s="343"/>
    </row>
    <row r="1128" spans="2:8" x14ac:dyDescent="0.2">
      <c r="B1128" s="344"/>
      <c r="H1128" s="343"/>
    </row>
    <row r="1129" spans="2:8" x14ac:dyDescent="0.2">
      <c r="B1129" s="344"/>
      <c r="H1129" s="343"/>
    </row>
    <row r="1130" spans="2:8" x14ac:dyDescent="0.2">
      <c r="B1130" s="344"/>
      <c r="H1130" s="343"/>
    </row>
    <row r="1131" spans="2:8" x14ac:dyDescent="0.2">
      <c r="B1131" s="344"/>
      <c r="H1131" s="343"/>
    </row>
    <row r="1132" spans="2:8" x14ac:dyDescent="0.2">
      <c r="B1132" s="344"/>
      <c r="H1132" s="343"/>
    </row>
    <row r="1133" spans="2:8" x14ac:dyDescent="0.2">
      <c r="B1133" s="344"/>
      <c r="H1133" s="343"/>
    </row>
    <row r="1134" spans="2:8" x14ac:dyDescent="0.2">
      <c r="B1134" s="344"/>
      <c r="H1134" s="343"/>
    </row>
    <row r="1135" spans="2:8" x14ac:dyDescent="0.2">
      <c r="B1135" s="344"/>
      <c r="H1135" s="343"/>
    </row>
    <row r="1136" spans="2:8" x14ac:dyDescent="0.2">
      <c r="B1136" s="344"/>
      <c r="H1136" s="343"/>
    </row>
    <row r="1137" spans="2:8" x14ac:dyDescent="0.2">
      <c r="B1137" s="344"/>
      <c r="H1137" s="343"/>
    </row>
    <row r="1138" spans="2:8" x14ac:dyDescent="0.2">
      <c r="B1138" s="344"/>
      <c r="H1138" s="343"/>
    </row>
    <row r="1139" spans="2:8" x14ac:dyDescent="0.2">
      <c r="B1139" s="344"/>
      <c r="H1139" s="343"/>
    </row>
    <row r="1140" spans="2:8" x14ac:dyDescent="0.2">
      <c r="B1140" s="344"/>
      <c r="H1140" s="343"/>
    </row>
    <row r="1141" spans="2:8" x14ac:dyDescent="0.2">
      <c r="B1141" s="344"/>
      <c r="H1141" s="343"/>
    </row>
    <row r="1142" spans="2:8" x14ac:dyDescent="0.2">
      <c r="B1142" s="344"/>
      <c r="H1142" s="343"/>
    </row>
    <row r="1143" spans="2:8" x14ac:dyDescent="0.2">
      <c r="B1143" s="344"/>
      <c r="H1143" s="343"/>
    </row>
    <row r="1144" spans="2:8" x14ac:dyDescent="0.2">
      <c r="B1144" s="344"/>
      <c r="H1144" s="343"/>
    </row>
    <row r="1145" spans="2:8" x14ac:dyDescent="0.2">
      <c r="B1145" s="344"/>
      <c r="H1145" s="343"/>
    </row>
    <row r="1146" spans="2:8" x14ac:dyDescent="0.2">
      <c r="B1146" s="344"/>
      <c r="H1146" s="343"/>
    </row>
    <row r="1147" spans="2:8" x14ac:dyDescent="0.2">
      <c r="B1147" s="344"/>
      <c r="H1147" s="343"/>
    </row>
    <row r="1148" spans="2:8" x14ac:dyDescent="0.2">
      <c r="B1148" s="344"/>
      <c r="H1148" s="343"/>
    </row>
    <row r="1149" spans="2:8" x14ac:dyDescent="0.2">
      <c r="B1149" s="344"/>
      <c r="H1149" s="343"/>
    </row>
    <row r="1150" spans="2:8" x14ac:dyDescent="0.2">
      <c r="B1150" s="344"/>
      <c r="H1150" s="343"/>
    </row>
    <row r="1151" spans="2:8" x14ac:dyDescent="0.2">
      <c r="B1151" s="344"/>
      <c r="H1151" s="343"/>
    </row>
    <row r="1152" spans="2:8" x14ac:dyDescent="0.2">
      <c r="B1152" s="344"/>
      <c r="H1152" s="343"/>
    </row>
    <row r="1153" spans="2:8" x14ac:dyDescent="0.2">
      <c r="B1153" s="344"/>
      <c r="H1153" s="343"/>
    </row>
    <row r="1154" spans="2:8" x14ac:dyDescent="0.2">
      <c r="B1154" s="344"/>
      <c r="H1154" s="343"/>
    </row>
    <row r="1155" spans="2:8" x14ac:dyDescent="0.2">
      <c r="B1155" s="344"/>
      <c r="H1155" s="343"/>
    </row>
    <row r="1156" spans="2:8" x14ac:dyDescent="0.2">
      <c r="B1156" s="344"/>
      <c r="H1156" s="343"/>
    </row>
    <row r="1157" spans="2:8" x14ac:dyDescent="0.2">
      <c r="B1157" s="344"/>
      <c r="H1157" s="343"/>
    </row>
    <row r="1158" spans="2:8" x14ac:dyDescent="0.2">
      <c r="B1158" s="344"/>
      <c r="H1158" s="343"/>
    </row>
    <row r="1159" spans="2:8" x14ac:dyDescent="0.2">
      <c r="B1159" s="344"/>
      <c r="H1159" s="343"/>
    </row>
    <row r="1160" spans="2:8" x14ac:dyDescent="0.2">
      <c r="B1160" s="344"/>
      <c r="H1160" s="343"/>
    </row>
    <row r="1161" spans="2:8" x14ac:dyDescent="0.2">
      <c r="B1161" s="344"/>
      <c r="H1161" s="343"/>
    </row>
    <row r="1162" spans="2:8" x14ac:dyDescent="0.2">
      <c r="B1162" s="344"/>
      <c r="H1162" s="343"/>
    </row>
    <row r="1163" spans="2:8" x14ac:dyDescent="0.2">
      <c r="B1163" s="344"/>
      <c r="H1163" s="343"/>
    </row>
    <row r="1164" spans="2:8" x14ac:dyDescent="0.2">
      <c r="B1164" s="344"/>
      <c r="H1164" s="343"/>
    </row>
    <row r="1165" spans="2:8" x14ac:dyDescent="0.2">
      <c r="B1165" s="344"/>
      <c r="H1165" s="343"/>
    </row>
    <row r="1166" spans="2:8" x14ac:dyDescent="0.2">
      <c r="B1166" s="344"/>
      <c r="H1166" s="343"/>
    </row>
    <row r="1167" spans="2:8" x14ac:dyDescent="0.2">
      <c r="B1167" s="344"/>
      <c r="H1167" s="343"/>
    </row>
    <row r="1168" spans="2:8" x14ac:dyDescent="0.2">
      <c r="B1168" s="344"/>
      <c r="H1168" s="343"/>
    </row>
    <row r="1169" spans="2:8" x14ac:dyDescent="0.2">
      <c r="B1169" s="344"/>
      <c r="H1169" s="343"/>
    </row>
    <row r="1170" spans="2:8" x14ac:dyDescent="0.2">
      <c r="B1170" s="344"/>
      <c r="H1170" s="343"/>
    </row>
    <row r="1171" spans="2:8" x14ac:dyDescent="0.2">
      <c r="B1171" s="344"/>
      <c r="H1171" s="343"/>
    </row>
    <row r="1172" spans="2:8" x14ac:dyDescent="0.2">
      <c r="B1172" s="344"/>
      <c r="H1172" s="343"/>
    </row>
    <row r="1173" spans="2:8" x14ac:dyDescent="0.2">
      <c r="B1173" s="344"/>
      <c r="H1173" s="343"/>
    </row>
    <row r="1174" spans="2:8" x14ac:dyDescent="0.2">
      <c r="B1174" s="344"/>
      <c r="H1174" s="343"/>
    </row>
    <row r="1175" spans="2:8" x14ac:dyDescent="0.2">
      <c r="B1175" s="344"/>
      <c r="H1175" s="343"/>
    </row>
    <row r="1176" spans="2:8" x14ac:dyDescent="0.2">
      <c r="B1176" s="344"/>
      <c r="H1176" s="343"/>
    </row>
    <row r="1177" spans="2:8" x14ac:dyDescent="0.2">
      <c r="B1177" s="344"/>
      <c r="H1177" s="343"/>
    </row>
    <row r="1178" spans="2:8" x14ac:dyDescent="0.2">
      <c r="B1178" s="344"/>
      <c r="H1178" s="343"/>
    </row>
    <row r="1179" spans="2:8" x14ac:dyDescent="0.2">
      <c r="B1179" s="344"/>
      <c r="H1179" s="343"/>
    </row>
    <row r="1180" spans="2:8" x14ac:dyDescent="0.2">
      <c r="B1180" s="344"/>
      <c r="H1180" s="343"/>
    </row>
    <row r="1181" spans="2:8" x14ac:dyDescent="0.2">
      <c r="B1181" s="344"/>
      <c r="H1181" s="343"/>
    </row>
    <row r="1182" spans="2:8" x14ac:dyDescent="0.2">
      <c r="B1182" s="344"/>
      <c r="H1182" s="343"/>
    </row>
    <row r="1183" spans="2:8" x14ac:dyDescent="0.2">
      <c r="B1183" s="344"/>
      <c r="H1183" s="343"/>
    </row>
    <row r="1184" spans="2:8" x14ac:dyDescent="0.2">
      <c r="B1184" s="344"/>
      <c r="H1184" s="343"/>
    </row>
    <row r="1185" spans="2:8" x14ac:dyDescent="0.2">
      <c r="B1185" s="344"/>
      <c r="H1185" s="343"/>
    </row>
    <row r="1186" spans="2:8" x14ac:dyDescent="0.2">
      <c r="B1186" s="344"/>
      <c r="H1186" s="343"/>
    </row>
    <row r="1187" spans="2:8" x14ac:dyDescent="0.2">
      <c r="B1187" s="344"/>
      <c r="H1187" s="343"/>
    </row>
    <row r="1188" spans="2:8" x14ac:dyDescent="0.2">
      <c r="B1188" s="344"/>
      <c r="H1188" s="343"/>
    </row>
    <row r="1189" spans="2:8" x14ac:dyDescent="0.2">
      <c r="B1189" s="344"/>
      <c r="H1189" s="343"/>
    </row>
    <row r="1190" spans="2:8" x14ac:dyDescent="0.2">
      <c r="B1190" s="344"/>
      <c r="H1190" s="343"/>
    </row>
    <row r="1191" spans="2:8" x14ac:dyDescent="0.2">
      <c r="B1191" s="344"/>
      <c r="H1191" s="343"/>
    </row>
    <row r="1192" spans="2:8" x14ac:dyDescent="0.2">
      <c r="B1192" s="344"/>
      <c r="H1192" s="343"/>
    </row>
    <row r="1193" spans="2:8" x14ac:dyDescent="0.2">
      <c r="B1193" s="344"/>
      <c r="H1193" s="343"/>
    </row>
    <row r="1194" spans="2:8" x14ac:dyDescent="0.2">
      <c r="B1194" s="344"/>
      <c r="H1194" s="343"/>
    </row>
    <row r="1195" spans="2:8" x14ac:dyDescent="0.2">
      <c r="B1195" s="344"/>
      <c r="H1195" s="343"/>
    </row>
    <row r="1196" spans="2:8" x14ac:dyDescent="0.2">
      <c r="B1196" s="344"/>
      <c r="H1196" s="343"/>
    </row>
    <row r="1197" spans="2:8" x14ac:dyDescent="0.2">
      <c r="B1197" s="344"/>
      <c r="H1197" s="343"/>
    </row>
    <row r="1198" spans="2:8" x14ac:dyDescent="0.2">
      <c r="B1198" s="344"/>
      <c r="H1198" s="343"/>
    </row>
    <row r="1199" spans="2:8" x14ac:dyDescent="0.2">
      <c r="B1199" s="344"/>
      <c r="H1199" s="343"/>
    </row>
    <row r="1200" spans="2:8" x14ac:dyDescent="0.2">
      <c r="B1200" s="344"/>
      <c r="H1200" s="343"/>
    </row>
    <row r="1201" spans="2:8" x14ac:dyDescent="0.2">
      <c r="B1201" s="344"/>
      <c r="H1201" s="343"/>
    </row>
    <row r="1202" spans="2:8" x14ac:dyDescent="0.2">
      <c r="B1202" s="344"/>
      <c r="H1202" s="343"/>
    </row>
    <row r="1203" spans="2:8" x14ac:dyDescent="0.2">
      <c r="B1203" s="344"/>
      <c r="H1203" s="343"/>
    </row>
    <row r="1204" spans="2:8" x14ac:dyDescent="0.2">
      <c r="B1204" s="344"/>
      <c r="H1204" s="343"/>
    </row>
    <row r="1205" spans="2:8" x14ac:dyDescent="0.2">
      <c r="B1205" s="344"/>
      <c r="H1205" s="343"/>
    </row>
    <row r="1206" spans="2:8" x14ac:dyDescent="0.2">
      <c r="B1206" s="344"/>
      <c r="H1206" s="343"/>
    </row>
    <row r="1207" spans="2:8" x14ac:dyDescent="0.2">
      <c r="B1207" s="344"/>
      <c r="H1207" s="343"/>
    </row>
    <row r="1208" spans="2:8" x14ac:dyDescent="0.2">
      <c r="B1208" s="344"/>
      <c r="H1208" s="343"/>
    </row>
    <row r="1209" spans="2:8" x14ac:dyDescent="0.2">
      <c r="B1209" s="344"/>
      <c r="H1209" s="343"/>
    </row>
    <row r="1210" spans="2:8" x14ac:dyDescent="0.2">
      <c r="B1210" s="344"/>
      <c r="H1210" s="343"/>
    </row>
    <row r="1211" spans="2:8" x14ac:dyDescent="0.2">
      <c r="B1211" s="344"/>
      <c r="H1211" s="343"/>
    </row>
    <row r="1212" spans="2:8" x14ac:dyDescent="0.2">
      <c r="B1212" s="344"/>
      <c r="H1212" s="343"/>
    </row>
    <row r="1213" spans="2:8" x14ac:dyDescent="0.2">
      <c r="B1213" s="344"/>
      <c r="H1213" s="343"/>
    </row>
    <row r="1214" spans="2:8" x14ac:dyDescent="0.2">
      <c r="B1214" s="344"/>
      <c r="H1214" s="343"/>
    </row>
    <row r="1215" spans="2:8" x14ac:dyDescent="0.2">
      <c r="B1215" s="344"/>
      <c r="H1215" s="343"/>
    </row>
    <row r="1216" spans="2:8" x14ac:dyDescent="0.2">
      <c r="B1216" s="344"/>
      <c r="H1216" s="343"/>
    </row>
    <row r="1217" spans="2:8" x14ac:dyDescent="0.2">
      <c r="B1217" s="344"/>
      <c r="H1217" s="343"/>
    </row>
    <row r="1218" spans="2:8" x14ac:dyDescent="0.2">
      <c r="B1218" s="344"/>
      <c r="H1218" s="343"/>
    </row>
    <row r="1219" spans="2:8" x14ac:dyDescent="0.2">
      <c r="B1219" s="344"/>
      <c r="H1219" s="343"/>
    </row>
    <row r="1220" spans="2:8" x14ac:dyDescent="0.2">
      <c r="B1220" s="344"/>
      <c r="H1220" s="343"/>
    </row>
    <row r="1221" spans="2:8" x14ac:dyDescent="0.2">
      <c r="B1221" s="344"/>
      <c r="H1221" s="343"/>
    </row>
    <row r="1222" spans="2:8" x14ac:dyDescent="0.2">
      <c r="B1222" s="344"/>
      <c r="H1222" s="343"/>
    </row>
    <row r="1223" spans="2:8" x14ac:dyDescent="0.2">
      <c r="B1223" s="344"/>
      <c r="H1223" s="343"/>
    </row>
    <row r="1224" spans="2:8" x14ac:dyDescent="0.2">
      <c r="B1224" s="344"/>
      <c r="H1224" s="343"/>
    </row>
    <row r="1225" spans="2:8" x14ac:dyDescent="0.2">
      <c r="B1225" s="344"/>
      <c r="H1225" s="343"/>
    </row>
    <row r="1226" spans="2:8" x14ac:dyDescent="0.2">
      <c r="B1226" s="344"/>
      <c r="H1226" s="343"/>
    </row>
    <row r="1227" spans="2:8" x14ac:dyDescent="0.2">
      <c r="B1227" s="344"/>
      <c r="H1227" s="343"/>
    </row>
    <row r="1228" spans="2:8" x14ac:dyDescent="0.2">
      <c r="B1228" s="344"/>
      <c r="H1228" s="343"/>
    </row>
    <row r="1229" spans="2:8" x14ac:dyDescent="0.2">
      <c r="B1229" s="344"/>
      <c r="H1229" s="343"/>
    </row>
    <row r="1230" spans="2:8" x14ac:dyDescent="0.2">
      <c r="B1230" s="344"/>
      <c r="H1230" s="343"/>
    </row>
    <row r="1231" spans="2:8" x14ac:dyDescent="0.2">
      <c r="B1231" s="344"/>
      <c r="H1231" s="343"/>
    </row>
    <row r="1232" spans="2:8" x14ac:dyDescent="0.2">
      <c r="B1232" s="344"/>
      <c r="H1232" s="343"/>
    </row>
    <row r="1233" spans="2:8" x14ac:dyDescent="0.2">
      <c r="B1233" s="344"/>
      <c r="H1233" s="343"/>
    </row>
    <row r="1234" spans="2:8" x14ac:dyDescent="0.2">
      <c r="B1234" s="344"/>
      <c r="H1234" s="343"/>
    </row>
    <row r="1235" spans="2:8" x14ac:dyDescent="0.2">
      <c r="B1235" s="344"/>
      <c r="H1235" s="343"/>
    </row>
    <row r="1236" spans="2:8" x14ac:dyDescent="0.2">
      <c r="B1236" s="344"/>
      <c r="H1236" s="343"/>
    </row>
    <row r="1237" spans="2:8" x14ac:dyDescent="0.2">
      <c r="B1237" s="344"/>
      <c r="H1237" s="343"/>
    </row>
    <row r="1238" spans="2:8" x14ac:dyDescent="0.2">
      <c r="B1238" s="344"/>
      <c r="H1238" s="343"/>
    </row>
    <row r="1239" spans="2:8" x14ac:dyDescent="0.2">
      <c r="B1239" s="344"/>
      <c r="H1239" s="343"/>
    </row>
    <row r="1240" spans="2:8" x14ac:dyDescent="0.2">
      <c r="B1240" s="344"/>
      <c r="H1240" s="343"/>
    </row>
    <row r="1241" spans="2:8" x14ac:dyDescent="0.2">
      <c r="B1241" s="344"/>
      <c r="H1241" s="343"/>
    </row>
    <row r="1242" spans="2:8" x14ac:dyDescent="0.2">
      <c r="B1242" s="344"/>
      <c r="H1242" s="343"/>
    </row>
    <row r="1243" spans="2:8" x14ac:dyDescent="0.2">
      <c r="B1243" s="344"/>
      <c r="H1243" s="343"/>
    </row>
    <row r="1244" spans="2:8" x14ac:dyDescent="0.2">
      <c r="B1244" s="344"/>
      <c r="H1244" s="343"/>
    </row>
    <row r="1245" spans="2:8" x14ac:dyDescent="0.2">
      <c r="B1245" s="344"/>
      <c r="H1245" s="343"/>
    </row>
    <row r="1246" spans="2:8" x14ac:dyDescent="0.2">
      <c r="B1246" s="344"/>
      <c r="H1246" s="343"/>
    </row>
    <row r="1247" spans="2:8" x14ac:dyDescent="0.2">
      <c r="B1247" s="344"/>
      <c r="H1247" s="343"/>
    </row>
    <row r="1248" spans="2:8" x14ac:dyDescent="0.2">
      <c r="B1248" s="344"/>
      <c r="H1248" s="343"/>
    </row>
    <row r="1249" spans="2:8" x14ac:dyDescent="0.2">
      <c r="B1249" s="344"/>
      <c r="H1249" s="343"/>
    </row>
    <row r="1250" spans="2:8" x14ac:dyDescent="0.2">
      <c r="B1250" s="344"/>
      <c r="H1250" s="343"/>
    </row>
    <row r="1251" spans="2:8" x14ac:dyDescent="0.2">
      <c r="B1251" s="344"/>
      <c r="H1251" s="343"/>
    </row>
    <row r="1252" spans="2:8" x14ac:dyDescent="0.2">
      <c r="B1252" s="344"/>
      <c r="H1252" s="343"/>
    </row>
    <row r="1253" spans="2:8" x14ac:dyDescent="0.2">
      <c r="B1253" s="344"/>
      <c r="H1253" s="343"/>
    </row>
    <row r="1254" spans="2:8" x14ac:dyDescent="0.2">
      <c r="B1254" s="344"/>
      <c r="H1254" s="343"/>
    </row>
    <row r="1255" spans="2:8" x14ac:dyDescent="0.2">
      <c r="B1255" s="344"/>
      <c r="H1255" s="343"/>
    </row>
    <row r="1256" spans="2:8" x14ac:dyDescent="0.2">
      <c r="B1256" s="344"/>
      <c r="H1256" s="343"/>
    </row>
    <row r="1257" spans="2:8" x14ac:dyDescent="0.2">
      <c r="B1257" s="344"/>
      <c r="H1257" s="343"/>
    </row>
    <row r="1258" spans="2:8" x14ac:dyDescent="0.2">
      <c r="B1258" s="344"/>
      <c r="H1258" s="343"/>
    </row>
    <row r="1259" spans="2:8" x14ac:dyDescent="0.2">
      <c r="B1259" s="344"/>
      <c r="H1259" s="343"/>
    </row>
    <row r="1260" spans="2:8" x14ac:dyDescent="0.2">
      <c r="B1260" s="344"/>
      <c r="H1260" s="343"/>
    </row>
    <row r="1261" spans="2:8" x14ac:dyDescent="0.2">
      <c r="B1261" s="344"/>
      <c r="H1261" s="343"/>
    </row>
    <row r="1262" spans="2:8" x14ac:dyDescent="0.2">
      <c r="B1262" s="344"/>
      <c r="H1262" s="343"/>
    </row>
    <row r="1263" spans="2:8" x14ac:dyDescent="0.2">
      <c r="B1263" s="344"/>
      <c r="H1263" s="343"/>
    </row>
    <row r="1264" spans="2:8" x14ac:dyDescent="0.2">
      <c r="B1264" s="344"/>
      <c r="H1264" s="343"/>
    </row>
    <row r="1265" spans="2:8" x14ac:dyDescent="0.2">
      <c r="B1265" s="344"/>
      <c r="H1265" s="343"/>
    </row>
    <row r="1266" spans="2:8" x14ac:dyDescent="0.2">
      <c r="B1266" s="344"/>
      <c r="H1266" s="343"/>
    </row>
    <row r="1267" spans="2:8" x14ac:dyDescent="0.2">
      <c r="B1267" s="344"/>
      <c r="H1267" s="343"/>
    </row>
    <row r="1268" spans="2:8" x14ac:dyDescent="0.2">
      <c r="B1268" s="344"/>
      <c r="H1268" s="343"/>
    </row>
    <row r="1269" spans="2:8" x14ac:dyDescent="0.2">
      <c r="B1269" s="344"/>
      <c r="H1269" s="343"/>
    </row>
    <row r="1270" spans="2:8" x14ac:dyDescent="0.2">
      <c r="B1270" s="344"/>
      <c r="H1270" s="343"/>
    </row>
    <row r="1271" spans="2:8" x14ac:dyDescent="0.2">
      <c r="B1271" s="344"/>
      <c r="H1271" s="343"/>
    </row>
    <row r="1272" spans="2:8" x14ac:dyDescent="0.2">
      <c r="B1272" s="344"/>
      <c r="H1272" s="343"/>
    </row>
    <row r="1273" spans="2:8" x14ac:dyDescent="0.2">
      <c r="B1273" s="344"/>
      <c r="H1273" s="343"/>
    </row>
    <row r="1274" spans="2:8" x14ac:dyDescent="0.2">
      <c r="B1274" s="344"/>
      <c r="H1274" s="343"/>
    </row>
    <row r="1275" spans="2:8" x14ac:dyDescent="0.2">
      <c r="B1275" s="344"/>
      <c r="H1275" s="343"/>
    </row>
    <row r="1276" spans="2:8" x14ac:dyDescent="0.2">
      <c r="B1276" s="344"/>
      <c r="H1276" s="343"/>
    </row>
    <row r="1277" spans="2:8" x14ac:dyDescent="0.2">
      <c r="B1277" s="344"/>
      <c r="H1277" s="343"/>
    </row>
    <row r="1278" spans="2:8" x14ac:dyDescent="0.2">
      <c r="B1278" s="344"/>
      <c r="H1278" s="343"/>
    </row>
    <row r="1279" spans="2:8" x14ac:dyDescent="0.2">
      <c r="B1279" s="344"/>
      <c r="H1279" s="343"/>
    </row>
    <row r="1280" spans="2:8" x14ac:dyDescent="0.2">
      <c r="B1280" s="344"/>
      <c r="H1280" s="343"/>
    </row>
    <row r="1281" spans="2:8" x14ac:dyDescent="0.2">
      <c r="B1281" s="344"/>
      <c r="H1281" s="343"/>
    </row>
    <row r="1282" spans="2:8" x14ac:dyDescent="0.2">
      <c r="B1282" s="344"/>
      <c r="H1282" s="343"/>
    </row>
    <row r="1283" spans="2:8" x14ac:dyDescent="0.2">
      <c r="B1283" s="344"/>
      <c r="H1283" s="343"/>
    </row>
    <row r="1284" spans="2:8" x14ac:dyDescent="0.2">
      <c r="B1284" s="344"/>
      <c r="H1284" s="343"/>
    </row>
    <row r="1285" spans="2:8" x14ac:dyDescent="0.2">
      <c r="B1285" s="344"/>
      <c r="H1285" s="343"/>
    </row>
    <row r="1286" spans="2:8" x14ac:dyDescent="0.2">
      <c r="B1286" s="344"/>
      <c r="H1286" s="343"/>
    </row>
    <row r="1287" spans="2:8" x14ac:dyDescent="0.2">
      <c r="B1287" s="344"/>
      <c r="H1287" s="343"/>
    </row>
    <row r="1288" spans="2:8" x14ac:dyDescent="0.2">
      <c r="B1288" s="344"/>
      <c r="H1288" s="343"/>
    </row>
    <row r="1289" spans="2:8" x14ac:dyDescent="0.2">
      <c r="B1289" s="344"/>
      <c r="H1289" s="343"/>
    </row>
    <row r="1290" spans="2:8" x14ac:dyDescent="0.2">
      <c r="B1290" s="344"/>
      <c r="H1290" s="343"/>
    </row>
    <row r="1291" spans="2:8" x14ac:dyDescent="0.2">
      <c r="B1291" s="344"/>
      <c r="H1291" s="343"/>
    </row>
    <row r="1292" spans="2:8" x14ac:dyDescent="0.2">
      <c r="B1292" s="344"/>
      <c r="H1292" s="343"/>
    </row>
    <row r="1293" spans="2:8" x14ac:dyDescent="0.2">
      <c r="B1293" s="344"/>
      <c r="H1293" s="343"/>
    </row>
    <row r="1294" spans="2:8" x14ac:dyDescent="0.2">
      <c r="B1294" s="344"/>
      <c r="H1294" s="343"/>
    </row>
    <row r="1295" spans="2:8" x14ac:dyDescent="0.2">
      <c r="B1295" s="344"/>
      <c r="H1295" s="343"/>
    </row>
    <row r="1296" spans="2:8" x14ac:dyDescent="0.2">
      <c r="B1296" s="344"/>
      <c r="H1296" s="343"/>
    </row>
    <row r="1297" spans="2:8" x14ac:dyDescent="0.2">
      <c r="B1297" s="344"/>
      <c r="H1297" s="343"/>
    </row>
    <row r="1298" spans="2:8" x14ac:dyDescent="0.2">
      <c r="B1298" s="344"/>
      <c r="H1298" s="343"/>
    </row>
    <row r="1299" spans="2:8" x14ac:dyDescent="0.2">
      <c r="B1299" s="344"/>
      <c r="H1299" s="343"/>
    </row>
    <row r="1300" spans="2:8" x14ac:dyDescent="0.2">
      <c r="B1300" s="344"/>
      <c r="H1300" s="343"/>
    </row>
    <row r="1301" spans="2:8" x14ac:dyDescent="0.2">
      <c r="B1301" s="344"/>
      <c r="H1301" s="343"/>
    </row>
    <row r="1302" spans="2:8" x14ac:dyDescent="0.2">
      <c r="B1302" s="344"/>
      <c r="H1302" s="343"/>
    </row>
    <row r="1303" spans="2:8" x14ac:dyDescent="0.2">
      <c r="B1303" s="344"/>
      <c r="H1303" s="343"/>
    </row>
    <row r="1304" spans="2:8" x14ac:dyDescent="0.2">
      <c r="B1304" s="344"/>
      <c r="H1304" s="343"/>
    </row>
    <row r="1305" spans="2:8" x14ac:dyDescent="0.2">
      <c r="B1305" s="344"/>
      <c r="H1305" s="343"/>
    </row>
    <row r="1306" spans="2:8" x14ac:dyDescent="0.2">
      <c r="B1306" s="344"/>
      <c r="H1306" s="343"/>
    </row>
    <row r="1307" spans="2:8" x14ac:dyDescent="0.2">
      <c r="B1307" s="344"/>
      <c r="H1307" s="343"/>
    </row>
    <row r="1308" spans="2:8" x14ac:dyDescent="0.2">
      <c r="B1308" s="344"/>
      <c r="H1308" s="343"/>
    </row>
    <row r="1309" spans="2:8" x14ac:dyDescent="0.2">
      <c r="B1309" s="344"/>
      <c r="H1309" s="343"/>
    </row>
    <row r="1310" spans="2:8" x14ac:dyDescent="0.2">
      <c r="B1310" s="344"/>
      <c r="H1310" s="343"/>
    </row>
    <row r="1311" spans="2:8" x14ac:dyDescent="0.2">
      <c r="B1311" s="344"/>
      <c r="H1311" s="343"/>
    </row>
    <row r="1312" spans="2:8" x14ac:dyDescent="0.2">
      <c r="B1312" s="344"/>
      <c r="H1312" s="343"/>
    </row>
    <row r="1313" spans="2:8" x14ac:dyDescent="0.2">
      <c r="B1313" s="344"/>
      <c r="H1313" s="343"/>
    </row>
    <row r="1314" spans="2:8" x14ac:dyDescent="0.2">
      <c r="B1314" s="344"/>
      <c r="H1314" s="343"/>
    </row>
    <row r="1315" spans="2:8" x14ac:dyDescent="0.2">
      <c r="B1315" s="344"/>
      <c r="H1315" s="343"/>
    </row>
    <row r="1316" spans="2:8" x14ac:dyDescent="0.2">
      <c r="B1316" s="344"/>
      <c r="H1316" s="343"/>
    </row>
    <row r="1317" spans="2:8" x14ac:dyDescent="0.2">
      <c r="B1317" s="344"/>
      <c r="H1317" s="343"/>
    </row>
    <row r="1318" spans="2:8" x14ac:dyDescent="0.2">
      <c r="B1318" s="344"/>
      <c r="H1318" s="343"/>
    </row>
    <row r="1319" spans="2:8" x14ac:dyDescent="0.2">
      <c r="B1319" s="344"/>
      <c r="H1319" s="343"/>
    </row>
    <row r="1320" spans="2:8" x14ac:dyDescent="0.2">
      <c r="B1320" s="344"/>
      <c r="H1320" s="343"/>
    </row>
    <row r="1321" spans="2:8" x14ac:dyDescent="0.2">
      <c r="B1321" s="344"/>
      <c r="H1321" s="343"/>
    </row>
    <row r="1322" spans="2:8" x14ac:dyDescent="0.2">
      <c r="B1322" s="344"/>
      <c r="H1322" s="343"/>
    </row>
    <row r="1323" spans="2:8" x14ac:dyDescent="0.2">
      <c r="B1323" s="344"/>
      <c r="H1323" s="343"/>
    </row>
    <row r="1324" spans="2:8" x14ac:dyDescent="0.2">
      <c r="B1324" s="344"/>
      <c r="H1324" s="343"/>
    </row>
    <row r="1325" spans="2:8" x14ac:dyDescent="0.2">
      <c r="B1325" s="344"/>
      <c r="H1325" s="343"/>
    </row>
    <row r="1326" spans="2:8" x14ac:dyDescent="0.2">
      <c r="B1326" s="344"/>
      <c r="H1326" s="343"/>
    </row>
    <row r="1327" spans="2:8" x14ac:dyDescent="0.2">
      <c r="B1327" s="344"/>
      <c r="H1327" s="343"/>
    </row>
    <row r="1328" spans="2:8" x14ac:dyDescent="0.2">
      <c r="B1328" s="344"/>
      <c r="H1328" s="343"/>
    </row>
    <row r="1329" spans="2:8" x14ac:dyDescent="0.2">
      <c r="B1329" s="344"/>
      <c r="H1329" s="343"/>
    </row>
    <row r="1330" spans="2:8" x14ac:dyDescent="0.2">
      <c r="B1330" s="344"/>
      <c r="H1330" s="343"/>
    </row>
    <row r="1331" spans="2:8" x14ac:dyDescent="0.2">
      <c r="B1331" s="344"/>
      <c r="H1331" s="343"/>
    </row>
    <row r="1332" spans="2:8" x14ac:dyDescent="0.2">
      <c r="B1332" s="344"/>
      <c r="H1332" s="343"/>
    </row>
    <row r="1333" spans="2:8" x14ac:dyDescent="0.2">
      <c r="B1333" s="344"/>
      <c r="H1333" s="343"/>
    </row>
    <row r="1334" spans="2:8" x14ac:dyDescent="0.2">
      <c r="B1334" s="344"/>
      <c r="H1334" s="343"/>
    </row>
    <row r="1335" spans="2:8" x14ac:dyDescent="0.2">
      <c r="B1335" s="344"/>
      <c r="H1335" s="343"/>
    </row>
    <row r="1336" spans="2:8" x14ac:dyDescent="0.2">
      <c r="B1336" s="344"/>
      <c r="H1336" s="343"/>
    </row>
    <row r="1337" spans="2:8" x14ac:dyDescent="0.2">
      <c r="B1337" s="344"/>
      <c r="H1337" s="343"/>
    </row>
    <row r="1338" spans="2:8" x14ac:dyDescent="0.2">
      <c r="B1338" s="344"/>
      <c r="H1338" s="343"/>
    </row>
    <row r="1339" spans="2:8" x14ac:dyDescent="0.2">
      <c r="B1339" s="344"/>
      <c r="H1339" s="343"/>
    </row>
    <row r="1340" spans="2:8" x14ac:dyDescent="0.2">
      <c r="B1340" s="344"/>
      <c r="H1340" s="343"/>
    </row>
    <row r="1341" spans="2:8" x14ac:dyDescent="0.2">
      <c r="B1341" s="344"/>
      <c r="H1341" s="343"/>
    </row>
    <row r="1342" spans="2:8" x14ac:dyDescent="0.2">
      <c r="B1342" s="344"/>
      <c r="H1342" s="343"/>
    </row>
    <row r="1343" spans="2:8" x14ac:dyDescent="0.2">
      <c r="B1343" s="344"/>
      <c r="H1343" s="343"/>
    </row>
    <row r="1344" spans="2:8" x14ac:dyDescent="0.2">
      <c r="B1344" s="344"/>
      <c r="H1344" s="343"/>
    </row>
    <row r="1345" spans="2:8" x14ac:dyDescent="0.2">
      <c r="B1345" s="344"/>
      <c r="H1345" s="343"/>
    </row>
    <row r="1346" spans="2:8" x14ac:dyDescent="0.2">
      <c r="B1346" s="344"/>
      <c r="H1346" s="343"/>
    </row>
    <row r="1347" spans="2:8" x14ac:dyDescent="0.2">
      <c r="B1347" s="344"/>
      <c r="H1347" s="343"/>
    </row>
    <row r="1348" spans="2:8" x14ac:dyDescent="0.2">
      <c r="B1348" s="344"/>
      <c r="H1348" s="343"/>
    </row>
    <row r="1349" spans="2:8" x14ac:dyDescent="0.2">
      <c r="B1349" s="344"/>
      <c r="H1349" s="343"/>
    </row>
    <row r="1350" spans="2:8" x14ac:dyDescent="0.2">
      <c r="B1350" s="344"/>
      <c r="H1350" s="343"/>
    </row>
    <row r="1351" spans="2:8" x14ac:dyDescent="0.2">
      <c r="B1351" s="344"/>
      <c r="H1351" s="343"/>
    </row>
    <row r="1352" spans="2:8" x14ac:dyDescent="0.2">
      <c r="B1352" s="344"/>
      <c r="H1352" s="343"/>
    </row>
    <row r="1353" spans="2:8" x14ac:dyDescent="0.2">
      <c r="B1353" s="344"/>
      <c r="H1353" s="343"/>
    </row>
    <row r="1354" spans="2:8" x14ac:dyDescent="0.2">
      <c r="B1354" s="344"/>
      <c r="H1354" s="343"/>
    </row>
    <row r="1355" spans="2:8" x14ac:dyDescent="0.2">
      <c r="B1355" s="344"/>
      <c r="H1355" s="343"/>
    </row>
    <row r="1356" spans="2:8" x14ac:dyDescent="0.2">
      <c r="B1356" s="344"/>
      <c r="H1356" s="343"/>
    </row>
    <row r="1357" spans="2:8" x14ac:dyDescent="0.2">
      <c r="B1357" s="344"/>
      <c r="H1357" s="343"/>
    </row>
    <row r="1358" spans="2:8" x14ac:dyDescent="0.2">
      <c r="B1358" s="344"/>
      <c r="H1358" s="343"/>
    </row>
    <row r="1359" spans="2:8" x14ac:dyDescent="0.2">
      <c r="B1359" s="344"/>
      <c r="H1359" s="343"/>
    </row>
    <row r="1360" spans="2:8" x14ac:dyDescent="0.2">
      <c r="B1360" s="344"/>
      <c r="H1360" s="343"/>
    </row>
    <row r="1361" spans="2:8" x14ac:dyDescent="0.2">
      <c r="B1361" s="344"/>
      <c r="H1361" s="343"/>
    </row>
    <row r="1362" spans="2:8" x14ac:dyDescent="0.2">
      <c r="B1362" s="344"/>
      <c r="H1362" s="343"/>
    </row>
    <row r="1363" spans="2:8" x14ac:dyDescent="0.2">
      <c r="B1363" s="344"/>
      <c r="H1363" s="343"/>
    </row>
    <row r="1364" spans="2:8" x14ac:dyDescent="0.2">
      <c r="B1364" s="344"/>
      <c r="H1364" s="343"/>
    </row>
    <row r="1365" spans="2:8" x14ac:dyDescent="0.2">
      <c r="B1365" s="344"/>
      <c r="H1365" s="343"/>
    </row>
    <row r="1366" spans="2:8" x14ac:dyDescent="0.2">
      <c r="B1366" s="344"/>
      <c r="H1366" s="343"/>
    </row>
    <row r="1367" spans="2:8" x14ac:dyDescent="0.2">
      <c r="B1367" s="344"/>
      <c r="H1367" s="343"/>
    </row>
    <row r="1368" spans="2:8" x14ac:dyDescent="0.2">
      <c r="B1368" s="344"/>
      <c r="H1368" s="343"/>
    </row>
    <row r="1369" spans="2:8" x14ac:dyDescent="0.2">
      <c r="B1369" s="344"/>
      <c r="H1369" s="343"/>
    </row>
    <row r="1370" spans="2:8" x14ac:dyDescent="0.2">
      <c r="B1370" s="344"/>
      <c r="H1370" s="343"/>
    </row>
    <row r="1371" spans="2:8" x14ac:dyDescent="0.2">
      <c r="B1371" s="344"/>
      <c r="H1371" s="343"/>
    </row>
    <row r="1372" spans="2:8" x14ac:dyDescent="0.2">
      <c r="B1372" s="344"/>
      <c r="H1372" s="343"/>
    </row>
    <row r="1373" spans="2:8" x14ac:dyDescent="0.2">
      <c r="B1373" s="344"/>
      <c r="H1373" s="343"/>
    </row>
    <row r="1374" spans="2:8" x14ac:dyDescent="0.2">
      <c r="B1374" s="344"/>
      <c r="H1374" s="343"/>
    </row>
    <row r="1375" spans="2:8" x14ac:dyDescent="0.2">
      <c r="B1375" s="344"/>
      <c r="H1375" s="343"/>
    </row>
    <row r="1376" spans="2:8" x14ac:dyDescent="0.2">
      <c r="B1376" s="344"/>
      <c r="H1376" s="343"/>
    </row>
    <row r="1377" spans="2:8" x14ac:dyDescent="0.2">
      <c r="B1377" s="344"/>
      <c r="H1377" s="343"/>
    </row>
    <row r="1378" spans="2:8" x14ac:dyDescent="0.2">
      <c r="B1378" s="344"/>
      <c r="H1378" s="343"/>
    </row>
    <row r="1379" spans="2:8" x14ac:dyDescent="0.2">
      <c r="B1379" s="344"/>
      <c r="H1379" s="343"/>
    </row>
    <row r="1380" spans="2:8" x14ac:dyDescent="0.2">
      <c r="B1380" s="344"/>
      <c r="H1380" s="343"/>
    </row>
    <row r="1381" spans="2:8" x14ac:dyDescent="0.2">
      <c r="B1381" s="344"/>
      <c r="H1381" s="343"/>
    </row>
    <row r="1382" spans="2:8" x14ac:dyDescent="0.2">
      <c r="B1382" s="344"/>
      <c r="H1382" s="343"/>
    </row>
    <row r="1383" spans="2:8" x14ac:dyDescent="0.2">
      <c r="B1383" s="344"/>
      <c r="H1383" s="343"/>
    </row>
    <row r="1384" spans="2:8" x14ac:dyDescent="0.2">
      <c r="B1384" s="344"/>
      <c r="H1384" s="343"/>
    </row>
    <row r="1385" spans="2:8" x14ac:dyDescent="0.2">
      <c r="B1385" s="344"/>
      <c r="H1385" s="343"/>
    </row>
    <row r="1386" spans="2:8" x14ac:dyDescent="0.2">
      <c r="B1386" s="344"/>
      <c r="H1386" s="343"/>
    </row>
    <row r="1387" spans="2:8" x14ac:dyDescent="0.2">
      <c r="B1387" s="344"/>
      <c r="H1387" s="343"/>
    </row>
    <row r="1388" spans="2:8" x14ac:dyDescent="0.2">
      <c r="B1388" s="344"/>
      <c r="H1388" s="343"/>
    </row>
    <row r="1389" spans="2:8" x14ac:dyDescent="0.2">
      <c r="B1389" s="344"/>
      <c r="H1389" s="343"/>
    </row>
    <row r="1390" spans="2:8" x14ac:dyDescent="0.2">
      <c r="B1390" s="344"/>
      <c r="H1390" s="343"/>
    </row>
    <row r="1391" spans="2:8" x14ac:dyDescent="0.2">
      <c r="B1391" s="344"/>
      <c r="H1391" s="343"/>
    </row>
    <row r="1392" spans="2:8" x14ac:dyDescent="0.2">
      <c r="B1392" s="344"/>
      <c r="H1392" s="343"/>
    </row>
    <row r="1393" spans="2:8" x14ac:dyDescent="0.2">
      <c r="B1393" s="344"/>
      <c r="H1393" s="343"/>
    </row>
    <row r="1394" spans="2:8" x14ac:dyDescent="0.2">
      <c r="B1394" s="344"/>
      <c r="H1394" s="343"/>
    </row>
    <row r="1395" spans="2:8" x14ac:dyDescent="0.2">
      <c r="B1395" s="344"/>
      <c r="H1395" s="343"/>
    </row>
    <row r="1396" spans="2:8" x14ac:dyDescent="0.2">
      <c r="B1396" s="344"/>
      <c r="H1396" s="343"/>
    </row>
    <row r="1397" spans="2:8" x14ac:dyDescent="0.2">
      <c r="B1397" s="344"/>
      <c r="H1397" s="343"/>
    </row>
    <row r="1398" spans="2:8" x14ac:dyDescent="0.2">
      <c r="B1398" s="344"/>
      <c r="H1398" s="343"/>
    </row>
    <row r="1399" spans="2:8" x14ac:dyDescent="0.2">
      <c r="B1399" s="344"/>
      <c r="H1399" s="343"/>
    </row>
    <row r="1400" spans="2:8" x14ac:dyDescent="0.2">
      <c r="B1400" s="344"/>
      <c r="H1400" s="343"/>
    </row>
    <row r="1401" spans="2:8" x14ac:dyDescent="0.2">
      <c r="B1401" s="344"/>
      <c r="H1401" s="343"/>
    </row>
    <row r="1402" spans="2:8" x14ac:dyDescent="0.2">
      <c r="B1402" s="344"/>
      <c r="H1402" s="343"/>
    </row>
    <row r="1403" spans="2:8" x14ac:dyDescent="0.2">
      <c r="B1403" s="344"/>
      <c r="H1403" s="343"/>
    </row>
    <row r="1404" spans="2:8" x14ac:dyDescent="0.2">
      <c r="B1404" s="344"/>
      <c r="H1404" s="343"/>
    </row>
    <row r="1405" spans="2:8" x14ac:dyDescent="0.2">
      <c r="B1405" s="344"/>
      <c r="H1405" s="343"/>
    </row>
    <row r="1406" spans="2:8" x14ac:dyDescent="0.2">
      <c r="B1406" s="344"/>
      <c r="H1406" s="343"/>
    </row>
    <row r="1407" spans="2:8" x14ac:dyDescent="0.2">
      <c r="B1407" s="344"/>
      <c r="H1407" s="343"/>
    </row>
    <row r="1408" spans="2:8" x14ac:dyDescent="0.2">
      <c r="B1408" s="344"/>
      <c r="H1408" s="343"/>
    </row>
    <row r="1409" spans="2:8" x14ac:dyDescent="0.2">
      <c r="B1409" s="344"/>
      <c r="H1409" s="343"/>
    </row>
    <row r="1410" spans="2:8" x14ac:dyDescent="0.2">
      <c r="B1410" s="344"/>
      <c r="H1410" s="343"/>
    </row>
    <row r="1411" spans="2:8" x14ac:dyDescent="0.2">
      <c r="B1411" s="344"/>
      <c r="H1411" s="343"/>
    </row>
    <row r="1412" spans="2:8" x14ac:dyDescent="0.2">
      <c r="B1412" s="344"/>
      <c r="H1412" s="343"/>
    </row>
    <row r="1413" spans="2:8" x14ac:dyDescent="0.2">
      <c r="B1413" s="344"/>
      <c r="H1413" s="343"/>
    </row>
    <row r="1414" spans="2:8" x14ac:dyDescent="0.2">
      <c r="B1414" s="344"/>
      <c r="H1414" s="343"/>
    </row>
    <row r="1415" spans="2:8" x14ac:dyDescent="0.2">
      <c r="B1415" s="344"/>
      <c r="H1415" s="343"/>
    </row>
    <row r="1416" spans="2:8" x14ac:dyDescent="0.2">
      <c r="B1416" s="344"/>
      <c r="H1416" s="343"/>
    </row>
    <row r="1417" spans="2:8" x14ac:dyDescent="0.2">
      <c r="B1417" s="344"/>
      <c r="H1417" s="343"/>
    </row>
    <row r="1418" spans="2:8" x14ac:dyDescent="0.2">
      <c r="B1418" s="344"/>
      <c r="H1418" s="343"/>
    </row>
    <row r="1419" spans="2:8" x14ac:dyDescent="0.2">
      <c r="B1419" s="344"/>
      <c r="H1419" s="343"/>
    </row>
    <row r="1420" spans="2:8" x14ac:dyDescent="0.2">
      <c r="B1420" s="344"/>
      <c r="H1420" s="343"/>
    </row>
    <row r="1421" spans="2:8" x14ac:dyDescent="0.2">
      <c r="B1421" s="344"/>
      <c r="H1421" s="343"/>
    </row>
    <row r="1422" spans="2:8" x14ac:dyDescent="0.2">
      <c r="B1422" s="344"/>
      <c r="H1422" s="343"/>
    </row>
    <row r="1423" spans="2:8" x14ac:dyDescent="0.2">
      <c r="B1423" s="344"/>
      <c r="H1423" s="343"/>
    </row>
    <row r="1424" spans="2:8" x14ac:dyDescent="0.2">
      <c r="B1424" s="344"/>
      <c r="H1424" s="343"/>
    </row>
    <row r="1425" spans="2:8" x14ac:dyDescent="0.2">
      <c r="B1425" s="344"/>
      <c r="H1425" s="343"/>
    </row>
    <row r="1426" spans="2:8" x14ac:dyDescent="0.2">
      <c r="B1426" s="344"/>
      <c r="H1426" s="343"/>
    </row>
    <row r="1427" spans="2:8" x14ac:dyDescent="0.2">
      <c r="B1427" s="344"/>
      <c r="H1427" s="343"/>
    </row>
    <row r="1428" spans="2:8" x14ac:dyDescent="0.2">
      <c r="B1428" s="344"/>
      <c r="H1428" s="343"/>
    </row>
    <row r="1429" spans="2:8" x14ac:dyDescent="0.2">
      <c r="B1429" s="344"/>
      <c r="H1429" s="343"/>
    </row>
    <row r="1430" spans="2:8" x14ac:dyDescent="0.2">
      <c r="B1430" s="344"/>
      <c r="H1430" s="343"/>
    </row>
    <row r="1431" spans="2:8" x14ac:dyDescent="0.2">
      <c r="B1431" s="344"/>
      <c r="H1431" s="343"/>
    </row>
    <row r="1432" spans="2:8" x14ac:dyDescent="0.2">
      <c r="B1432" s="344"/>
      <c r="H1432" s="343"/>
    </row>
    <row r="1433" spans="2:8" x14ac:dyDescent="0.2">
      <c r="B1433" s="344"/>
      <c r="H1433" s="343"/>
    </row>
    <row r="1434" spans="2:8" x14ac:dyDescent="0.2">
      <c r="B1434" s="344"/>
      <c r="H1434" s="343"/>
    </row>
    <row r="1435" spans="2:8" x14ac:dyDescent="0.2">
      <c r="B1435" s="344"/>
      <c r="H1435" s="343"/>
    </row>
    <row r="1436" spans="2:8" x14ac:dyDescent="0.2">
      <c r="B1436" s="344"/>
      <c r="H1436" s="343"/>
    </row>
    <row r="1437" spans="2:8" x14ac:dyDescent="0.2">
      <c r="B1437" s="344"/>
      <c r="H1437" s="343"/>
    </row>
    <row r="1438" spans="2:8" x14ac:dyDescent="0.2">
      <c r="B1438" s="344"/>
      <c r="H1438" s="343"/>
    </row>
    <row r="1439" spans="2:8" x14ac:dyDescent="0.2">
      <c r="B1439" s="344"/>
      <c r="H1439" s="343"/>
    </row>
    <row r="1440" spans="2:8" x14ac:dyDescent="0.2">
      <c r="B1440" s="344"/>
      <c r="H1440" s="343"/>
    </row>
    <row r="1441" spans="2:8" x14ac:dyDescent="0.2">
      <c r="B1441" s="344"/>
      <c r="H1441" s="343"/>
    </row>
    <row r="1442" spans="2:8" x14ac:dyDescent="0.2">
      <c r="B1442" s="344"/>
      <c r="H1442" s="343"/>
    </row>
    <row r="1443" spans="2:8" x14ac:dyDescent="0.2">
      <c r="B1443" s="344"/>
      <c r="H1443" s="343"/>
    </row>
    <row r="1444" spans="2:8" x14ac:dyDescent="0.2">
      <c r="B1444" s="344"/>
      <c r="H1444" s="343"/>
    </row>
    <row r="1445" spans="2:8" x14ac:dyDescent="0.2">
      <c r="B1445" s="344"/>
      <c r="H1445" s="343"/>
    </row>
    <row r="1446" spans="2:8" x14ac:dyDescent="0.2">
      <c r="B1446" s="344"/>
      <c r="H1446" s="343"/>
    </row>
    <row r="1447" spans="2:8" x14ac:dyDescent="0.2">
      <c r="B1447" s="344"/>
      <c r="H1447" s="343"/>
    </row>
    <row r="1448" spans="2:8" x14ac:dyDescent="0.2">
      <c r="B1448" s="344"/>
      <c r="H1448" s="343"/>
    </row>
    <row r="1449" spans="2:8" x14ac:dyDescent="0.2">
      <c r="B1449" s="344"/>
      <c r="H1449" s="343"/>
    </row>
    <row r="1450" spans="2:8" x14ac:dyDescent="0.2">
      <c r="B1450" s="344"/>
      <c r="H1450" s="343"/>
    </row>
    <row r="1451" spans="2:8" x14ac:dyDescent="0.2">
      <c r="B1451" s="344"/>
      <c r="H1451" s="343"/>
    </row>
    <row r="1452" spans="2:8" x14ac:dyDescent="0.2">
      <c r="B1452" s="344"/>
      <c r="H1452" s="343"/>
    </row>
    <row r="1453" spans="2:8" x14ac:dyDescent="0.2">
      <c r="B1453" s="344"/>
      <c r="H1453" s="343"/>
    </row>
    <row r="1454" spans="2:8" x14ac:dyDescent="0.2">
      <c r="B1454" s="344"/>
      <c r="H1454" s="343"/>
    </row>
    <row r="1455" spans="2:8" x14ac:dyDescent="0.2">
      <c r="B1455" s="344"/>
      <c r="H1455" s="343"/>
    </row>
    <row r="1456" spans="2:8" x14ac:dyDescent="0.2">
      <c r="B1456" s="344"/>
      <c r="H1456" s="343"/>
    </row>
    <row r="1457" spans="2:8" x14ac:dyDescent="0.2">
      <c r="B1457" s="344"/>
      <c r="H1457" s="343"/>
    </row>
    <row r="1458" spans="2:8" x14ac:dyDescent="0.2">
      <c r="B1458" s="344"/>
      <c r="H1458" s="343"/>
    </row>
    <row r="1459" spans="2:8" x14ac:dyDescent="0.2">
      <c r="B1459" s="344"/>
      <c r="H1459" s="343"/>
    </row>
    <row r="1460" spans="2:8" x14ac:dyDescent="0.2">
      <c r="B1460" s="344"/>
      <c r="H1460" s="343"/>
    </row>
    <row r="1461" spans="2:8" x14ac:dyDescent="0.2">
      <c r="B1461" s="344"/>
      <c r="H1461" s="343"/>
    </row>
    <row r="1462" spans="2:8" x14ac:dyDescent="0.2">
      <c r="B1462" s="344"/>
      <c r="H1462" s="343"/>
    </row>
    <row r="1463" spans="2:8" x14ac:dyDescent="0.2">
      <c r="B1463" s="344"/>
      <c r="H1463" s="343"/>
    </row>
    <row r="1464" spans="2:8" x14ac:dyDescent="0.2">
      <c r="B1464" s="344"/>
      <c r="H1464" s="343"/>
    </row>
    <row r="1465" spans="2:8" x14ac:dyDescent="0.2">
      <c r="B1465" s="344"/>
      <c r="H1465" s="343"/>
    </row>
    <row r="1466" spans="2:8" x14ac:dyDescent="0.2">
      <c r="B1466" s="344"/>
      <c r="H1466" s="343"/>
    </row>
    <row r="1467" spans="2:8" x14ac:dyDescent="0.2">
      <c r="B1467" s="344"/>
      <c r="H1467" s="343"/>
    </row>
    <row r="1468" spans="2:8" x14ac:dyDescent="0.2">
      <c r="B1468" s="344"/>
      <c r="H1468" s="343"/>
    </row>
    <row r="1469" spans="2:8" x14ac:dyDescent="0.2">
      <c r="B1469" s="344"/>
      <c r="H1469" s="343"/>
    </row>
    <row r="1470" spans="2:8" x14ac:dyDescent="0.2">
      <c r="B1470" s="344"/>
      <c r="H1470" s="343"/>
    </row>
    <row r="1471" spans="2:8" x14ac:dyDescent="0.2">
      <c r="B1471" s="344"/>
      <c r="H1471" s="343"/>
    </row>
    <row r="1472" spans="2:8" x14ac:dyDescent="0.2">
      <c r="B1472" s="344"/>
      <c r="H1472" s="343"/>
    </row>
    <row r="1473" spans="2:8" x14ac:dyDescent="0.2">
      <c r="B1473" s="344"/>
      <c r="H1473" s="343"/>
    </row>
    <row r="1474" spans="2:8" x14ac:dyDescent="0.2">
      <c r="B1474" s="344"/>
      <c r="H1474" s="343"/>
    </row>
    <row r="1475" spans="2:8" x14ac:dyDescent="0.2">
      <c r="B1475" s="344"/>
      <c r="H1475" s="343"/>
    </row>
    <row r="1476" spans="2:8" x14ac:dyDescent="0.2">
      <c r="B1476" s="344"/>
      <c r="H1476" s="343"/>
    </row>
    <row r="1477" spans="2:8" x14ac:dyDescent="0.2">
      <c r="B1477" s="344"/>
      <c r="H1477" s="343"/>
    </row>
    <row r="1478" spans="2:8" x14ac:dyDescent="0.2">
      <c r="B1478" s="344"/>
      <c r="H1478" s="343"/>
    </row>
    <row r="1479" spans="2:8" x14ac:dyDescent="0.2">
      <c r="B1479" s="344"/>
      <c r="H1479" s="343"/>
    </row>
    <row r="1480" spans="2:8" x14ac:dyDescent="0.2">
      <c r="B1480" s="344"/>
      <c r="H1480" s="343"/>
    </row>
    <row r="1481" spans="2:8" x14ac:dyDescent="0.2">
      <c r="B1481" s="344"/>
      <c r="H1481" s="343"/>
    </row>
    <row r="1482" spans="2:8" x14ac:dyDescent="0.2">
      <c r="B1482" s="344"/>
      <c r="H1482" s="343"/>
    </row>
    <row r="1483" spans="2:8" x14ac:dyDescent="0.2">
      <c r="B1483" s="344"/>
      <c r="H1483" s="343"/>
    </row>
    <row r="1484" spans="2:8" x14ac:dyDescent="0.2">
      <c r="B1484" s="344"/>
      <c r="H1484" s="343"/>
    </row>
    <row r="1485" spans="2:8" x14ac:dyDescent="0.2">
      <c r="B1485" s="344"/>
      <c r="H1485" s="343"/>
    </row>
    <row r="1486" spans="2:8" x14ac:dyDescent="0.2">
      <c r="B1486" s="344"/>
      <c r="H1486" s="343"/>
    </row>
    <row r="1487" spans="2:8" x14ac:dyDescent="0.2">
      <c r="B1487" s="344"/>
      <c r="H1487" s="343"/>
    </row>
    <row r="1488" spans="2:8" x14ac:dyDescent="0.2">
      <c r="B1488" s="344"/>
      <c r="H1488" s="343"/>
    </row>
    <row r="1489" spans="2:8" x14ac:dyDescent="0.2">
      <c r="B1489" s="344"/>
      <c r="H1489" s="343"/>
    </row>
    <row r="1490" spans="2:8" x14ac:dyDescent="0.2">
      <c r="B1490" s="344"/>
      <c r="H1490" s="343"/>
    </row>
    <row r="1491" spans="2:8" x14ac:dyDescent="0.2">
      <c r="B1491" s="344"/>
      <c r="H1491" s="343"/>
    </row>
    <row r="1492" spans="2:8" x14ac:dyDescent="0.2">
      <c r="B1492" s="344"/>
      <c r="H1492" s="343"/>
    </row>
    <row r="1493" spans="2:8" x14ac:dyDescent="0.2">
      <c r="B1493" s="344"/>
      <c r="H1493" s="343"/>
    </row>
    <row r="1494" spans="2:8" x14ac:dyDescent="0.2">
      <c r="B1494" s="344"/>
      <c r="H1494" s="343"/>
    </row>
    <row r="1495" spans="2:8" x14ac:dyDescent="0.2">
      <c r="B1495" s="344"/>
      <c r="H1495" s="343"/>
    </row>
    <row r="1496" spans="2:8" x14ac:dyDescent="0.2">
      <c r="B1496" s="344"/>
      <c r="H1496" s="343"/>
    </row>
    <row r="1497" spans="2:8" x14ac:dyDescent="0.2">
      <c r="B1497" s="344"/>
      <c r="H1497" s="343"/>
    </row>
    <row r="1498" spans="2:8" x14ac:dyDescent="0.2">
      <c r="B1498" s="344"/>
      <c r="H1498" s="343"/>
    </row>
    <row r="1499" spans="2:8" x14ac:dyDescent="0.2">
      <c r="B1499" s="344"/>
      <c r="H1499" s="343"/>
    </row>
    <row r="1500" spans="2:8" x14ac:dyDescent="0.2">
      <c r="B1500" s="344"/>
      <c r="H1500" s="343"/>
    </row>
    <row r="1501" spans="2:8" x14ac:dyDescent="0.2">
      <c r="B1501" s="344"/>
      <c r="H1501" s="343"/>
    </row>
    <row r="1502" spans="2:8" x14ac:dyDescent="0.2">
      <c r="B1502" s="344"/>
      <c r="H1502" s="343"/>
    </row>
    <row r="1503" spans="2:8" x14ac:dyDescent="0.2">
      <c r="B1503" s="344"/>
      <c r="H1503" s="343"/>
    </row>
    <row r="1504" spans="2:8" x14ac:dyDescent="0.2">
      <c r="B1504" s="344"/>
      <c r="H1504" s="343"/>
    </row>
    <row r="1505" spans="2:8" x14ac:dyDescent="0.2">
      <c r="B1505" s="344"/>
      <c r="H1505" s="343"/>
    </row>
    <row r="1506" spans="2:8" x14ac:dyDescent="0.2">
      <c r="B1506" s="344"/>
      <c r="H1506" s="343"/>
    </row>
    <row r="1507" spans="2:8" x14ac:dyDescent="0.2">
      <c r="B1507" s="344"/>
      <c r="H1507" s="343"/>
    </row>
    <row r="1508" spans="2:8" x14ac:dyDescent="0.2">
      <c r="B1508" s="344"/>
      <c r="H1508" s="343"/>
    </row>
    <row r="1509" spans="2:8" x14ac:dyDescent="0.2">
      <c r="B1509" s="344"/>
      <c r="H1509" s="343"/>
    </row>
    <row r="1510" spans="2:8" x14ac:dyDescent="0.2">
      <c r="B1510" s="344"/>
      <c r="H1510" s="343"/>
    </row>
    <row r="1511" spans="2:8" x14ac:dyDescent="0.2">
      <c r="B1511" s="344"/>
      <c r="H1511" s="343"/>
    </row>
    <row r="1512" spans="2:8" x14ac:dyDescent="0.2">
      <c r="B1512" s="344"/>
      <c r="H1512" s="343"/>
    </row>
    <row r="1513" spans="2:8" x14ac:dyDescent="0.2">
      <c r="B1513" s="344"/>
      <c r="H1513" s="343"/>
    </row>
    <row r="1514" spans="2:8" x14ac:dyDescent="0.2">
      <c r="B1514" s="344"/>
      <c r="H1514" s="343"/>
    </row>
    <row r="1515" spans="2:8" x14ac:dyDescent="0.2">
      <c r="B1515" s="344"/>
      <c r="H1515" s="343"/>
    </row>
    <row r="1516" spans="2:8" x14ac:dyDescent="0.2">
      <c r="B1516" s="344"/>
      <c r="H1516" s="343"/>
    </row>
    <row r="1517" spans="2:8" x14ac:dyDescent="0.2">
      <c r="B1517" s="344"/>
      <c r="H1517" s="343"/>
    </row>
    <row r="1518" spans="2:8" x14ac:dyDescent="0.2">
      <c r="B1518" s="344"/>
      <c r="H1518" s="343"/>
    </row>
    <row r="1519" spans="2:8" x14ac:dyDescent="0.2">
      <c r="B1519" s="344"/>
      <c r="H1519" s="343"/>
    </row>
    <row r="1520" spans="2:8" x14ac:dyDescent="0.2">
      <c r="B1520" s="344"/>
      <c r="H1520" s="343"/>
    </row>
    <row r="1521" spans="2:8" x14ac:dyDescent="0.2">
      <c r="B1521" s="344"/>
      <c r="H1521" s="343"/>
    </row>
    <row r="1522" spans="2:8" x14ac:dyDescent="0.2">
      <c r="B1522" s="344"/>
      <c r="H1522" s="343"/>
    </row>
    <row r="1523" spans="2:8" x14ac:dyDescent="0.2">
      <c r="B1523" s="344"/>
      <c r="H1523" s="343"/>
    </row>
    <row r="1524" spans="2:8" x14ac:dyDescent="0.2">
      <c r="B1524" s="344"/>
      <c r="H1524" s="343"/>
    </row>
    <row r="1525" spans="2:8" x14ac:dyDescent="0.2">
      <c r="B1525" s="344"/>
      <c r="H1525" s="343"/>
    </row>
    <row r="1526" spans="2:8" x14ac:dyDescent="0.2">
      <c r="B1526" s="344"/>
      <c r="H1526" s="343"/>
    </row>
    <row r="1527" spans="2:8" x14ac:dyDescent="0.2">
      <c r="B1527" s="344"/>
      <c r="H1527" s="343"/>
    </row>
    <row r="1528" spans="2:8" x14ac:dyDescent="0.2">
      <c r="B1528" s="344"/>
      <c r="H1528" s="343"/>
    </row>
    <row r="1529" spans="2:8" x14ac:dyDescent="0.2">
      <c r="B1529" s="344"/>
      <c r="H1529" s="343"/>
    </row>
    <row r="1530" spans="2:8" x14ac:dyDescent="0.2">
      <c r="B1530" s="344"/>
      <c r="H1530" s="343"/>
    </row>
    <row r="1531" spans="2:8" x14ac:dyDescent="0.2">
      <c r="B1531" s="344"/>
      <c r="H1531" s="343"/>
    </row>
    <row r="1532" spans="2:8" x14ac:dyDescent="0.2">
      <c r="B1532" s="344"/>
      <c r="H1532" s="343"/>
    </row>
    <row r="1533" spans="2:8" x14ac:dyDescent="0.2">
      <c r="B1533" s="344"/>
      <c r="H1533" s="343"/>
    </row>
    <row r="1534" spans="2:8" x14ac:dyDescent="0.2">
      <c r="B1534" s="344"/>
      <c r="H1534" s="343"/>
    </row>
    <row r="1535" spans="2:8" x14ac:dyDescent="0.2">
      <c r="B1535" s="344"/>
      <c r="H1535" s="343"/>
    </row>
    <row r="1536" spans="2:8" x14ac:dyDescent="0.2">
      <c r="B1536" s="344"/>
      <c r="H1536" s="343"/>
    </row>
    <row r="1537" spans="2:8" x14ac:dyDescent="0.2">
      <c r="B1537" s="344"/>
      <c r="H1537" s="343"/>
    </row>
    <row r="1538" spans="2:8" x14ac:dyDescent="0.2">
      <c r="B1538" s="344"/>
      <c r="H1538" s="343"/>
    </row>
    <row r="1539" spans="2:8" x14ac:dyDescent="0.2">
      <c r="B1539" s="344"/>
      <c r="H1539" s="343"/>
    </row>
    <row r="1540" spans="2:8" x14ac:dyDescent="0.2">
      <c r="B1540" s="344"/>
      <c r="H1540" s="343"/>
    </row>
    <row r="1541" spans="2:8" x14ac:dyDescent="0.2">
      <c r="B1541" s="344"/>
      <c r="H1541" s="343"/>
    </row>
    <row r="1542" spans="2:8" x14ac:dyDescent="0.2">
      <c r="B1542" s="344"/>
      <c r="H1542" s="343"/>
    </row>
    <row r="1543" spans="2:8" x14ac:dyDescent="0.2">
      <c r="B1543" s="344"/>
      <c r="H1543" s="343"/>
    </row>
    <row r="1544" spans="2:8" x14ac:dyDescent="0.2">
      <c r="B1544" s="344"/>
      <c r="H1544" s="343"/>
    </row>
    <row r="1545" spans="2:8" x14ac:dyDescent="0.2">
      <c r="B1545" s="344"/>
      <c r="H1545" s="343"/>
    </row>
    <row r="1546" spans="2:8" x14ac:dyDescent="0.2">
      <c r="B1546" s="344"/>
      <c r="H1546" s="343"/>
    </row>
    <row r="1547" spans="2:8" x14ac:dyDescent="0.2">
      <c r="B1547" s="344"/>
      <c r="H1547" s="343"/>
    </row>
    <row r="1548" spans="2:8" x14ac:dyDescent="0.2">
      <c r="B1548" s="344"/>
      <c r="H1548" s="343"/>
    </row>
    <row r="1549" spans="2:8" x14ac:dyDescent="0.2">
      <c r="B1549" s="344"/>
      <c r="H1549" s="343"/>
    </row>
    <row r="1550" spans="2:8" x14ac:dyDescent="0.2">
      <c r="B1550" s="344"/>
      <c r="H1550" s="343"/>
    </row>
    <row r="1551" spans="2:8" x14ac:dyDescent="0.2">
      <c r="B1551" s="344"/>
      <c r="H1551" s="343"/>
    </row>
    <row r="1552" spans="2:8" x14ac:dyDescent="0.2">
      <c r="B1552" s="344"/>
      <c r="H1552" s="343"/>
    </row>
    <row r="1553" spans="2:8" x14ac:dyDescent="0.2">
      <c r="B1553" s="344"/>
      <c r="H1553" s="343"/>
    </row>
    <row r="1554" spans="2:8" x14ac:dyDescent="0.2">
      <c r="B1554" s="344"/>
      <c r="H1554" s="343"/>
    </row>
    <row r="1555" spans="2:8" x14ac:dyDescent="0.2">
      <c r="B1555" s="344"/>
      <c r="H1555" s="343"/>
    </row>
    <row r="1556" spans="2:8" x14ac:dyDescent="0.2">
      <c r="B1556" s="344"/>
      <c r="H1556" s="343"/>
    </row>
    <row r="1557" spans="2:8" x14ac:dyDescent="0.2">
      <c r="B1557" s="344"/>
      <c r="H1557" s="343"/>
    </row>
    <row r="1558" spans="2:8" x14ac:dyDescent="0.2">
      <c r="B1558" s="344"/>
      <c r="H1558" s="343"/>
    </row>
    <row r="1559" spans="2:8" x14ac:dyDescent="0.2">
      <c r="B1559" s="344"/>
      <c r="H1559" s="343"/>
    </row>
    <row r="1560" spans="2:8" x14ac:dyDescent="0.2">
      <c r="B1560" s="344"/>
      <c r="H1560" s="343"/>
    </row>
    <row r="1561" spans="2:8" x14ac:dyDescent="0.2">
      <c r="B1561" s="344"/>
      <c r="H1561" s="343"/>
    </row>
    <row r="1562" spans="2:8" x14ac:dyDescent="0.2">
      <c r="B1562" s="344"/>
      <c r="H1562" s="343"/>
    </row>
    <row r="1563" spans="2:8" x14ac:dyDescent="0.2">
      <c r="B1563" s="344"/>
      <c r="H1563" s="343"/>
    </row>
    <row r="1564" spans="2:8" x14ac:dyDescent="0.2">
      <c r="B1564" s="344"/>
      <c r="H1564" s="343"/>
    </row>
    <row r="1565" spans="2:8" x14ac:dyDescent="0.2">
      <c r="B1565" s="344"/>
      <c r="H1565" s="343"/>
    </row>
    <row r="1566" spans="2:8" x14ac:dyDescent="0.2">
      <c r="B1566" s="344"/>
      <c r="H1566" s="343"/>
    </row>
    <row r="1567" spans="2:8" x14ac:dyDescent="0.2">
      <c r="B1567" s="344"/>
      <c r="H1567" s="343"/>
    </row>
    <row r="1568" spans="2:8" x14ac:dyDescent="0.2">
      <c r="B1568" s="344"/>
      <c r="H1568" s="343"/>
    </row>
    <row r="1569" spans="2:8" x14ac:dyDescent="0.2">
      <c r="B1569" s="344"/>
      <c r="H1569" s="343"/>
    </row>
    <row r="1570" spans="2:8" x14ac:dyDescent="0.2">
      <c r="B1570" s="344"/>
      <c r="H1570" s="343"/>
    </row>
    <row r="1571" spans="2:8" x14ac:dyDescent="0.2">
      <c r="B1571" s="344"/>
      <c r="H1571" s="343"/>
    </row>
    <row r="1572" spans="2:8" x14ac:dyDescent="0.2">
      <c r="B1572" s="344"/>
      <c r="H1572" s="343"/>
    </row>
    <row r="1573" spans="2:8" x14ac:dyDescent="0.2">
      <c r="B1573" s="344"/>
      <c r="H1573" s="343"/>
    </row>
    <row r="1574" spans="2:8" x14ac:dyDescent="0.2">
      <c r="B1574" s="344"/>
      <c r="H1574" s="343"/>
    </row>
    <row r="1575" spans="2:8" x14ac:dyDescent="0.2">
      <c r="B1575" s="344"/>
      <c r="H1575" s="343"/>
    </row>
    <row r="1576" spans="2:8" x14ac:dyDescent="0.2">
      <c r="B1576" s="344"/>
      <c r="H1576" s="343"/>
    </row>
    <row r="1577" spans="2:8" x14ac:dyDescent="0.2">
      <c r="B1577" s="344"/>
      <c r="H1577" s="343"/>
    </row>
    <row r="1578" spans="2:8" x14ac:dyDescent="0.2">
      <c r="B1578" s="344"/>
      <c r="H1578" s="343"/>
    </row>
    <row r="1579" spans="2:8" x14ac:dyDescent="0.2">
      <c r="B1579" s="344"/>
      <c r="H1579" s="343"/>
    </row>
    <row r="1580" spans="2:8" x14ac:dyDescent="0.2">
      <c r="B1580" s="344"/>
      <c r="H1580" s="343"/>
    </row>
    <row r="1581" spans="2:8" x14ac:dyDescent="0.2">
      <c r="B1581" s="344"/>
      <c r="H1581" s="343"/>
    </row>
    <row r="1582" spans="2:8" x14ac:dyDescent="0.2">
      <c r="B1582" s="344"/>
      <c r="H1582" s="343"/>
    </row>
    <row r="1583" spans="2:8" x14ac:dyDescent="0.2">
      <c r="B1583" s="344"/>
      <c r="H1583" s="343"/>
    </row>
    <row r="1584" spans="2:8" x14ac:dyDescent="0.2">
      <c r="B1584" s="344"/>
      <c r="H1584" s="343"/>
    </row>
    <row r="1585" spans="2:8" x14ac:dyDescent="0.2">
      <c r="B1585" s="344"/>
      <c r="H1585" s="343"/>
    </row>
    <row r="1586" spans="2:8" x14ac:dyDescent="0.2">
      <c r="B1586" s="344"/>
      <c r="H1586" s="343"/>
    </row>
    <row r="1587" spans="2:8" x14ac:dyDescent="0.2">
      <c r="B1587" s="344"/>
      <c r="H1587" s="343"/>
    </row>
    <row r="1588" spans="2:8" x14ac:dyDescent="0.2">
      <c r="B1588" s="344"/>
      <c r="H1588" s="343"/>
    </row>
    <row r="1589" spans="2:8" x14ac:dyDescent="0.2">
      <c r="B1589" s="344"/>
      <c r="H1589" s="343"/>
    </row>
    <row r="1590" spans="2:8" x14ac:dyDescent="0.2">
      <c r="B1590" s="344"/>
      <c r="H1590" s="343"/>
    </row>
    <row r="1591" spans="2:8" x14ac:dyDescent="0.2">
      <c r="B1591" s="344"/>
      <c r="H1591" s="343"/>
    </row>
    <row r="1592" spans="2:8" x14ac:dyDescent="0.2">
      <c r="B1592" s="344"/>
      <c r="H1592" s="343"/>
    </row>
    <row r="1593" spans="2:8" x14ac:dyDescent="0.2">
      <c r="B1593" s="344"/>
      <c r="H1593" s="343"/>
    </row>
    <row r="1594" spans="2:8" x14ac:dyDescent="0.2">
      <c r="B1594" s="344"/>
      <c r="H1594" s="343"/>
    </row>
    <row r="1595" spans="2:8" x14ac:dyDescent="0.2">
      <c r="B1595" s="344"/>
      <c r="H1595" s="343"/>
    </row>
    <row r="1596" spans="2:8" x14ac:dyDescent="0.2">
      <c r="B1596" s="344"/>
      <c r="H1596" s="343"/>
    </row>
    <row r="1597" spans="2:8" x14ac:dyDescent="0.2">
      <c r="B1597" s="344"/>
      <c r="H1597" s="343"/>
    </row>
    <row r="1598" spans="2:8" x14ac:dyDescent="0.2">
      <c r="B1598" s="344"/>
      <c r="H1598" s="343"/>
    </row>
    <row r="1599" spans="2:8" x14ac:dyDescent="0.2">
      <c r="B1599" s="344"/>
      <c r="H1599" s="343"/>
    </row>
    <row r="1600" spans="2:8" x14ac:dyDescent="0.2">
      <c r="B1600" s="344"/>
      <c r="H1600" s="343"/>
    </row>
    <row r="1601" spans="2:8" x14ac:dyDescent="0.2">
      <c r="B1601" s="344"/>
      <c r="H1601" s="343"/>
    </row>
    <row r="1602" spans="2:8" x14ac:dyDescent="0.2">
      <c r="B1602" s="344"/>
      <c r="H1602" s="343"/>
    </row>
    <row r="1603" spans="2:8" x14ac:dyDescent="0.2">
      <c r="B1603" s="344"/>
      <c r="H1603" s="343"/>
    </row>
    <row r="1604" spans="2:8" x14ac:dyDescent="0.2">
      <c r="B1604" s="344"/>
      <c r="H1604" s="343"/>
    </row>
    <row r="1605" spans="2:8" x14ac:dyDescent="0.2">
      <c r="B1605" s="344"/>
      <c r="H1605" s="343"/>
    </row>
    <row r="1606" spans="2:8" x14ac:dyDescent="0.2">
      <c r="B1606" s="344"/>
      <c r="H1606" s="343"/>
    </row>
    <row r="1607" spans="2:8" x14ac:dyDescent="0.2">
      <c r="B1607" s="344"/>
      <c r="H1607" s="343"/>
    </row>
    <row r="1608" spans="2:8" x14ac:dyDescent="0.2">
      <c r="B1608" s="344"/>
      <c r="H1608" s="343"/>
    </row>
    <row r="1609" spans="2:8" x14ac:dyDescent="0.2">
      <c r="B1609" s="344"/>
      <c r="H1609" s="343"/>
    </row>
    <row r="1610" spans="2:8" x14ac:dyDescent="0.2">
      <c r="B1610" s="344"/>
      <c r="H1610" s="343"/>
    </row>
    <row r="1611" spans="2:8" x14ac:dyDescent="0.2">
      <c r="B1611" s="344"/>
      <c r="H1611" s="343"/>
    </row>
    <row r="1612" spans="2:8" x14ac:dyDescent="0.2">
      <c r="B1612" s="344"/>
      <c r="H1612" s="343"/>
    </row>
    <row r="1613" spans="2:8" x14ac:dyDescent="0.2">
      <c r="B1613" s="344"/>
      <c r="H1613" s="343"/>
    </row>
    <row r="1614" spans="2:8" x14ac:dyDescent="0.2">
      <c r="B1614" s="344"/>
      <c r="H1614" s="343"/>
    </row>
    <row r="1615" spans="2:8" x14ac:dyDescent="0.2">
      <c r="B1615" s="344"/>
      <c r="H1615" s="343"/>
    </row>
    <row r="1616" spans="2:8" x14ac:dyDescent="0.2">
      <c r="B1616" s="344"/>
      <c r="H1616" s="343"/>
    </row>
    <row r="1617" spans="2:8" x14ac:dyDescent="0.2">
      <c r="B1617" s="344"/>
      <c r="H1617" s="343"/>
    </row>
    <row r="1618" spans="2:8" x14ac:dyDescent="0.2">
      <c r="B1618" s="344"/>
      <c r="H1618" s="343"/>
    </row>
    <row r="1619" spans="2:8" x14ac:dyDescent="0.2">
      <c r="B1619" s="344"/>
      <c r="H1619" s="343"/>
    </row>
    <row r="1620" spans="2:8" x14ac:dyDescent="0.2">
      <c r="B1620" s="344"/>
      <c r="H1620" s="343"/>
    </row>
    <row r="1621" spans="2:8" x14ac:dyDescent="0.2">
      <c r="B1621" s="344"/>
      <c r="H1621" s="343"/>
    </row>
    <row r="1622" spans="2:8" x14ac:dyDescent="0.2">
      <c r="B1622" s="344"/>
      <c r="H1622" s="343"/>
    </row>
    <row r="1623" spans="2:8" x14ac:dyDescent="0.2">
      <c r="B1623" s="344"/>
      <c r="H1623" s="343"/>
    </row>
    <row r="1624" spans="2:8" x14ac:dyDescent="0.2">
      <c r="B1624" s="344"/>
      <c r="H1624" s="343"/>
    </row>
    <row r="1625" spans="2:8" x14ac:dyDescent="0.2">
      <c r="B1625" s="344"/>
      <c r="H1625" s="343"/>
    </row>
    <row r="1626" spans="2:8" x14ac:dyDescent="0.2">
      <c r="B1626" s="344"/>
      <c r="H1626" s="343"/>
    </row>
    <row r="1627" spans="2:8" x14ac:dyDescent="0.2">
      <c r="B1627" s="344"/>
      <c r="H1627" s="343"/>
    </row>
    <row r="1628" spans="2:8" x14ac:dyDescent="0.2">
      <c r="B1628" s="344"/>
      <c r="H1628" s="343"/>
    </row>
    <row r="1629" spans="2:8" x14ac:dyDescent="0.2">
      <c r="B1629" s="344"/>
      <c r="H1629" s="343"/>
    </row>
    <row r="1630" spans="2:8" x14ac:dyDescent="0.2">
      <c r="B1630" s="344"/>
      <c r="H1630" s="343"/>
    </row>
    <row r="1631" spans="2:8" x14ac:dyDescent="0.2">
      <c r="B1631" s="344"/>
      <c r="H1631" s="343"/>
    </row>
    <row r="1632" spans="2:8" x14ac:dyDescent="0.2">
      <c r="B1632" s="344"/>
      <c r="H1632" s="343"/>
    </row>
    <row r="1633" spans="2:8" x14ac:dyDescent="0.2">
      <c r="B1633" s="344"/>
      <c r="H1633" s="343"/>
    </row>
    <row r="1634" spans="2:8" x14ac:dyDescent="0.2">
      <c r="B1634" s="344"/>
      <c r="H1634" s="343"/>
    </row>
    <row r="1635" spans="2:8" x14ac:dyDescent="0.2">
      <c r="B1635" s="344"/>
      <c r="H1635" s="343"/>
    </row>
    <row r="1636" spans="2:8" x14ac:dyDescent="0.2">
      <c r="B1636" s="344"/>
      <c r="H1636" s="343"/>
    </row>
    <row r="1637" spans="2:8" x14ac:dyDescent="0.2">
      <c r="B1637" s="344"/>
      <c r="H1637" s="343"/>
    </row>
    <row r="1638" spans="2:8" x14ac:dyDescent="0.2">
      <c r="B1638" s="344"/>
      <c r="H1638" s="343"/>
    </row>
    <row r="1639" spans="2:8" x14ac:dyDescent="0.2">
      <c r="B1639" s="344"/>
      <c r="H1639" s="343"/>
    </row>
    <row r="1640" spans="2:8" x14ac:dyDescent="0.2">
      <c r="B1640" s="344"/>
      <c r="H1640" s="343"/>
    </row>
    <row r="1641" spans="2:8" x14ac:dyDescent="0.2">
      <c r="B1641" s="344"/>
      <c r="H1641" s="343"/>
    </row>
    <row r="1642" spans="2:8" x14ac:dyDescent="0.2">
      <c r="B1642" s="344"/>
      <c r="H1642" s="343"/>
    </row>
    <row r="1643" spans="2:8" x14ac:dyDescent="0.2">
      <c r="B1643" s="344"/>
      <c r="H1643" s="343"/>
    </row>
    <row r="1644" spans="2:8" x14ac:dyDescent="0.2">
      <c r="B1644" s="344"/>
      <c r="H1644" s="343"/>
    </row>
    <row r="1645" spans="2:8" x14ac:dyDescent="0.2">
      <c r="B1645" s="344"/>
      <c r="H1645" s="343"/>
    </row>
    <row r="1646" spans="2:8" x14ac:dyDescent="0.2">
      <c r="B1646" s="344"/>
      <c r="H1646" s="343"/>
    </row>
    <row r="1647" spans="2:8" x14ac:dyDescent="0.2">
      <c r="B1647" s="344"/>
      <c r="H1647" s="343"/>
    </row>
    <row r="1648" spans="2:8" x14ac:dyDescent="0.2">
      <c r="B1648" s="344"/>
      <c r="H1648" s="343"/>
    </row>
    <row r="1649" spans="2:8" x14ac:dyDescent="0.2">
      <c r="B1649" s="344"/>
      <c r="H1649" s="343"/>
    </row>
    <row r="1650" spans="2:8" x14ac:dyDescent="0.2">
      <c r="B1650" s="344"/>
      <c r="H1650" s="343"/>
    </row>
    <row r="1651" spans="2:8" x14ac:dyDescent="0.2">
      <c r="B1651" s="344"/>
      <c r="H1651" s="343"/>
    </row>
    <row r="1652" spans="2:8" x14ac:dyDescent="0.2">
      <c r="B1652" s="344"/>
      <c r="H1652" s="343"/>
    </row>
    <row r="1653" spans="2:8" x14ac:dyDescent="0.2">
      <c r="B1653" s="344"/>
      <c r="H1653" s="343"/>
    </row>
    <row r="1654" spans="2:8" x14ac:dyDescent="0.2">
      <c r="B1654" s="344"/>
      <c r="H1654" s="343"/>
    </row>
    <row r="1655" spans="2:8" x14ac:dyDescent="0.2">
      <c r="B1655" s="344"/>
      <c r="H1655" s="343"/>
    </row>
    <row r="1656" spans="2:8" x14ac:dyDescent="0.2">
      <c r="B1656" s="344"/>
      <c r="H1656" s="343"/>
    </row>
    <row r="1657" spans="2:8" x14ac:dyDescent="0.2">
      <c r="B1657" s="344"/>
      <c r="H1657" s="343"/>
    </row>
    <row r="1658" spans="2:8" x14ac:dyDescent="0.2">
      <c r="B1658" s="344"/>
      <c r="H1658" s="343"/>
    </row>
    <row r="1659" spans="2:8" x14ac:dyDescent="0.2">
      <c r="B1659" s="344"/>
      <c r="H1659" s="343"/>
    </row>
    <row r="1660" spans="2:8" x14ac:dyDescent="0.2">
      <c r="B1660" s="344"/>
      <c r="H1660" s="343"/>
    </row>
    <row r="1661" spans="2:8" x14ac:dyDescent="0.2">
      <c r="B1661" s="344"/>
      <c r="H1661" s="343"/>
    </row>
    <row r="1662" spans="2:8" x14ac:dyDescent="0.2">
      <c r="B1662" s="344"/>
      <c r="H1662" s="343"/>
    </row>
    <row r="1663" spans="2:8" x14ac:dyDescent="0.2">
      <c r="B1663" s="344"/>
      <c r="H1663" s="343"/>
    </row>
    <row r="1664" spans="2:8" x14ac:dyDescent="0.2">
      <c r="B1664" s="344"/>
      <c r="H1664" s="343"/>
    </row>
    <row r="1665" spans="2:8" x14ac:dyDescent="0.2">
      <c r="B1665" s="344"/>
      <c r="H1665" s="343"/>
    </row>
    <row r="1666" spans="2:8" x14ac:dyDescent="0.2">
      <c r="B1666" s="344"/>
      <c r="H1666" s="343"/>
    </row>
    <row r="1667" spans="2:8" x14ac:dyDescent="0.2">
      <c r="B1667" s="344"/>
      <c r="H1667" s="343"/>
    </row>
    <row r="1668" spans="2:8" x14ac:dyDescent="0.2">
      <c r="B1668" s="344"/>
      <c r="H1668" s="343"/>
    </row>
    <row r="1669" spans="2:8" x14ac:dyDescent="0.2">
      <c r="B1669" s="344"/>
      <c r="H1669" s="343"/>
    </row>
    <row r="1670" spans="2:8" x14ac:dyDescent="0.2">
      <c r="B1670" s="344"/>
      <c r="H1670" s="343"/>
    </row>
    <row r="1671" spans="2:8" x14ac:dyDescent="0.2">
      <c r="B1671" s="344"/>
      <c r="H1671" s="343"/>
    </row>
    <row r="1672" spans="2:8" x14ac:dyDescent="0.2">
      <c r="B1672" s="344"/>
      <c r="H1672" s="343"/>
    </row>
    <row r="1673" spans="2:8" x14ac:dyDescent="0.2">
      <c r="B1673" s="344"/>
      <c r="H1673" s="343"/>
    </row>
    <row r="1674" spans="2:8" x14ac:dyDescent="0.2">
      <c r="B1674" s="344"/>
      <c r="H1674" s="343"/>
    </row>
    <row r="1675" spans="2:8" x14ac:dyDescent="0.2">
      <c r="B1675" s="344"/>
      <c r="H1675" s="343"/>
    </row>
    <row r="1676" spans="2:8" x14ac:dyDescent="0.2">
      <c r="B1676" s="344"/>
      <c r="H1676" s="343"/>
    </row>
    <row r="1677" spans="2:8" x14ac:dyDescent="0.2">
      <c r="B1677" s="344"/>
      <c r="H1677" s="343"/>
    </row>
    <row r="1678" spans="2:8" x14ac:dyDescent="0.2">
      <c r="B1678" s="344"/>
      <c r="H1678" s="343"/>
    </row>
    <row r="1679" spans="2:8" x14ac:dyDescent="0.2">
      <c r="B1679" s="344"/>
      <c r="H1679" s="343"/>
    </row>
    <row r="1680" spans="2:8" x14ac:dyDescent="0.2">
      <c r="B1680" s="344"/>
      <c r="H1680" s="343"/>
    </row>
    <row r="1681" spans="2:8" x14ac:dyDescent="0.2">
      <c r="B1681" s="344"/>
      <c r="H1681" s="343"/>
    </row>
    <row r="1682" spans="2:8" x14ac:dyDescent="0.2">
      <c r="B1682" s="344"/>
      <c r="H1682" s="343"/>
    </row>
    <row r="1683" spans="2:8" x14ac:dyDescent="0.2">
      <c r="B1683" s="344"/>
      <c r="H1683" s="343"/>
    </row>
    <row r="1684" spans="2:8" x14ac:dyDescent="0.2">
      <c r="B1684" s="344"/>
      <c r="H1684" s="343"/>
    </row>
    <row r="1685" spans="2:8" x14ac:dyDescent="0.2">
      <c r="B1685" s="344"/>
      <c r="H1685" s="343"/>
    </row>
    <row r="1686" spans="2:8" x14ac:dyDescent="0.2">
      <c r="B1686" s="344"/>
      <c r="H1686" s="343"/>
    </row>
    <row r="1687" spans="2:8" x14ac:dyDescent="0.2">
      <c r="B1687" s="344"/>
      <c r="H1687" s="343"/>
    </row>
    <row r="1688" spans="2:8" x14ac:dyDescent="0.2">
      <c r="B1688" s="344"/>
      <c r="H1688" s="343"/>
    </row>
    <row r="1689" spans="2:8" x14ac:dyDescent="0.2">
      <c r="B1689" s="344"/>
      <c r="H1689" s="343"/>
    </row>
    <row r="1690" spans="2:8" x14ac:dyDescent="0.2">
      <c r="B1690" s="344"/>
      <c r="H1690" s="343"/>
    </row>
    <row r="1691" spans="2:8" x14ac:dyDescent="0.2">
      <c r="B1691" s="344"/>
      <c r="H1691" s="343"/>
    </row>
    <row r="1692" spans="2:8" x14ac:dyDescent="0.2">
      <c r="B1692" s="344"/>
      <c r="H1692" s="343"/>
    </row>
    <row r="1693" spans="2:8" x14ac:dyDescent="0.2">
      <c r="B1693" s="344"/>
      <c r="H1693" s="343"/>
    </row>
    <row r="1694" spans="2:8" x14ac:dyDescent="0.2">
      <c r="B1694" s="344"/>
      <c r="H1694" s="343"/>
    </row>
    <row r="1695" spans="2:8" x14ac:dyDescent="0.2">
      <c r="B1695" s="344"/>
      <c r="H1695" s="343"/>
    </row>
    <row r="1696" spans="2:8" x14ac:dyDescent="0.2">
      <c r="B1696" s="344"/>
      <c r="H1696" s="343"/>
    </row>
    <row r="1697" spans="2:8" x14ac:dyDescent="0.2">
      <c r="B1697" s="344"/>
      <c r="H1697" s="343"/>
    </row>
    <row r="1698" spans="2:8" x14ac:dyDescent="0.2">
      <c r="B1698" s="344"/>
      <c r="H1698" s="343"/>
    </row>
    <row r="1699" spans="2:8" x14ac:dyDescent="0.2">
      <c r="B1699" s="344"/>
      <c r="H1699" s="343"/>
    </row>
    <row r="1700" spans="2:8" x14ac:dyDescent="0.2">
      <c r="B1700" s="344"/>
      <c r="H1700" s="343"/>
    </row>
    <row r="1701" spans="2:8" x14ac:dyDescent="0.2">
      <c r="B1701" s="344"/>
      <c r="H1701" s="343"/>
    </row>
    <row r="1702" spans="2:8" x14ac:dyDescent="0.2">
      <c r="B1702" s="344"/>
      <c r="H1702" s="343"/>
    </row>
    <row r="1703" spans="2:8" x14ac:dyDescent="0.2">
      <c r="B1703" s="344"/>
      <c r="H1703" s="343"/>
    </row>
    <row r="1704" spans="2:8" x14ac:dyDescent="0.2">
      <c r="B1704" s="344"/>
      <c r="H1704" s="343"/>
    </row>
    <row r="1705" spans="2:8" x14ac:dyDescent="0.2">
      <c r="B1705" s="344"/>
      <c r="H1705" s="343"/>
    </row>
    <row r="1706" spans="2:8" x14ac:dyDescent="0.2">
      <c r="B1706" s="344"/>
      <c r="H1706" s="343"/>
    </row>
    <row r="1707" spans="2:8" x14ac:dyDescent="0.2">
      <c r="B1707" s="344"/>
      <c r="H1707" s="343"/>
    </row>
    <row r="1708" spans="2:8" x14ac:dyDescent="0.2">
      <c r="B1708" s="344"/>
      <c r="H1708" s="343"/>
    </row>
    <row r="1709" spans="2:8" x14ac:dyDescent="0.2">
      <c r="B1709" s="344"/>
      <c r="H1709" s="343"/>
    </row>
    <row r="1710" spans="2:8" x14ac:dyDescent="0.2">
      <c r="B1710" s="344"/>
      <c r="H1710" s="343"/>
    </row>
    <row r="1711" spans="2:8" x14ac:dyDescent="0.2">
      <c r="B1711" s="344"/>
      <c r="H1711" s="343"/>
    </row>
    <row r="1712" spans="2:8" x14ac:dyDescent="0.2">
      <c r="B1712" s="344"/>
      <c r="H1712" s="343"/>
    </row>
    <row r="1713" spans="2:8" x14ac:dyDescent="0.2">
      <c r="B1713" s="344"/>
      <c r="H1713" s="343"/>
    </row>
    <row r="1714" spans="2:8" x14ac:dyDescent="0.2">
      <c r="B1714" s="344"/>
      <c r="H1714" s="343"/>
    </row>
    <row r="1715" spans="2:8" x14ac:dyDescent="0.2">
      <c r="B1715" s="344"/>
      <c r="H1715" s="343"/>
    </row>
    <row r="1716" spans="2:8" x14ac:dyDescent="0.2">
      <c r="B1716" s="344"/>
      <c r="H1716" s="343"/>
    </row>
    <row r="1717" spans="2:8" x14ac:dyDescent="0.2">
      <c r="B1717" s="344"/>
      <c r="H1717" s="343"/>
    </row>
    <row r="1718" spans="2:8" x14ac:dyDescent="0.2">
      <c r="B1718" s="344"/>
      <c r="H1718" s="343"/>
    </row>
    <row r="1719" spans="2:8" x14ac:dyDescent="0.2">
      <c r="B1719" s="344"/>
      <c r="H1719" s="343"/>
    </row>
    <row r="1720" spans="2:8" x14ac:dyDescent="0.2">
      <c r="B1720" s="344"/>
      <c r="H1720" s="343"/>
    </row>
    <row r="1721" spans="2:8" x14ac:dyDescent="0.2">
      <c r="B1721" s="344"/>
      <c r="H1721" s="343"/>
    </row>
    <row r="1722" spans="2:8" x14ac:dyDescent="0.2">
      <c r="B1722" s="344"/>
      <c r="H1722" s="343"/>
    </row>
    <row r="1723" spans="2:8" x14ac:dyDescent="0.2">
      <c r="B1723" s="344"/>
      <c r="H1723" s="343"/>
    </row>
    <row r="1724" spans="2:8" x14ac:dyDescent="0.2">
      <c r="B1724" s="344"/>
      <c r="H1724" s="343"/>
    </row>
    <row r="1725" spans="2:8" x14ac:dyDescent="0.2">
      <c r="B1725" s="344"/>
      <c r="H1725" s="343"/>
    </row>
    <row r="1726" spans="2:8" x14ac:dyDescent="0.2">
      <c r="B1726" s="344"/>
      <c r="H1726" s="343"/>
    </row>
    <row r="1727" spans="2:8" x14ac:dyDescent="0.2">
      <c r="B1727" s="344"/>
      <c r="H1727" s="343"/>
    </row>
    <row r="1728" spans="2:8" x14ac:dyDescent="0.2">
      <c r="B1728" s="344"/>
      <c r="H1728" s="343"/>
    </row>
    <row r="1729" spans="2:8" x14ac:dyDescent="0.2">
      <c r="B1729" s="344"/>
      <c r="H1729" s="343"/>
    </row>
    <row r="1730" spans="2:8" x14ac:dyDescent="0.2">
      <c r="B1730" s="344"/>
      <c r="H1730" s="343"/>
    </row>
    <row r="1731" spans="2:8" x14ac:dyDescent="0.2">
      <c r="B1731" s="344"/>
      <c r="H1731" s="343"/>
    </row>
    <row r="1732" spans="2:8" x14ac:dyDescent="0.2">
      <c r="B1732" s="344"/>
      <c r="H1732" s="343"/>
    </row>
    <row r="1733" spans="2:8" x14ac:dyDescent="0.2">
      <c r="B1733" s="344"/>
      <c r="H1733" s="343"/>
    </row>
    <row r="1734" spans="2:8" x14ac:dyDescent="0.2">
      <c r="B1734" s="344"/>
      <c r="H1734" s="343"/>
    </row>
    <row r="1735" spans="2:8" x14ac:dyDescent="0.2">
      <c r="B1735" s="344"/>
      <c r="H1735" s="343"/>
    </row>
    <row r="1736" spans="2:8" x14ac:dyDescent="0.2">
      <c r="B1736" s="344"/>
      <c r="H1736" s="343"/>
    </row>
    <row r="1737" spans="2:8" x14ac:dyDescent="0.2">
      <c r="B1737" s="344"/>
      <c r="H1737" s="343"/>
    </row>
    <row r="1738" spans="2:8" x14ac:dyDescent="0.2">
      <c r="B1738" s="344"/>
      <c r="H1738" s="343"/>
    </row>
    <row r="1739" spans="2:8" x14ac:dyDescent="0.2">
      <c r="B1739" s="344"/>
      <c r="H1739" s="343"/>
    </row>
    <row r="1740" spans="2:8" x14ac:dyDescent="0.2">
      <c r="B1740" s="344"/>
      <c r="H1740" s="343"/>
    </row>
    <row r="1741" spans="2:8" x14ac:dyDescent="0.2">
      <c r="B1741" s="344"/>
      <c r="H1741" s="343"/>
    </row>
    <row r="1742" spans="2:8" x14ac:dyDescent="0.2">
      <c r="B1742" s="344"/>
      <c r="H1742" s="343"/>
    </row>
    <row r="1743" spans="2:8" x14ac:dyDescent="0.2">
      <c r="B1743" s="344"/>
      <c r="H1743" s="343"/>
    </row>
    <row r="1744" spans="2:8" x14ac:dyDescent="0.2">
      <c r="B1744" s="344"/>
      <c r="H1744" s="343"/>
    </row>
    <row r="1745" spans="2:8" x14ac:dyDescent="0.2">
      <c r="B1745" s="344"/>
      <c r="H1745" s="343"/>
    </row>
    <row r="1746" spans="2:8" x14ac:dyDescent="0.2">
      <c r="B1746" s="344"/>
      <c r="H1746" s="343"/>
    </row>
    <row r="1747" spans="2:8" x14ac:dyDescent="0.2">
      <c r="B1747" s="344"/>
      <c r="H1747" s="343"/>
    </row>
    <row r="1748" spans="2:8" x14ac:dyDescent="0.2">
      <c r="B1748" s="344"/>
      <c r="H1748" s="343"/>
    </row>
    <row r="1749" spans="2:8" x14ac:dyDescent="0.2">
      <c r="B1749" s="344"/>
      <c r="H1749" s="343"/>
    </row>
    <row r="1750" spans="2:8" x14ac:dyDescent="0.2">
      <c r="B1750" s="344"/>
      <c r="H1750" s="343"/>
    </row>
    <row r="1751" spans="2:8" x14ac:dyDescent="0.2">
      <c r="B1751" s="344"/>
      <c r="H1751" s="343"/>
    </row>
    <row r="1752" spans="2:8" x14ac:dyDescent="0.2">
      <c r="B1752" s="344"/>
      <c r="H1752" s="343"/>
    </row>
    <row r="1753" spans="2:8" x14ac:dyDescent="0.2">
      <c r="B1753" s="344"/>
      <c r="H1753" s="343"/>
    </row>
    <row r="1754" spans="2:8" x14ac:dyDescent="0.2">
      <c r="B1754" s="344"/>
      <c r="H1754" s="343"/>
    </row>
    <row r="1755" spans="2:8" x14ac:dyDescent="0.2">
      <c r="B1755" s="344"/>
      <c r="H1755" s="343"/>
    </row>
    <row r="1756" spans="2:8" x14ac:dyDescent="0.2">
      <c r="B1756" s="344"/>
      <c r="H1756" s="343"/>
    </row>
    <row r="1757" spans="2:8" x14ac:dyDescent="0.2">
      <c r="B1757" s="344"/>
      <c r="H1757" s="343"/>
    </row>
    <row r="1758" spans="2:8" x14ac:dyDescent="0.2">
      <c r="B1758" s="344"/>
      <c r="H1758" s="343"/>
    </row>
    <row r="1759" spans="2:8" x14ac:dyDescent="0.2">
      <c r="B1759" s="344"/>
      <c r="H1759" s="343"/>
    </row>
    <row r="1760" spans="2:8" x14ac:dyDescent="0.2">
      <c r="B1760" s="344"/>
      <c r="H1760" s="343"/>
    </row>
    <row r="1761" spans="2:8" x14ac:dyDescent="0.2">
      <c r="B1761" s="344"/>
      <c r="H1761" s="343"/>
    </row>
    <row r="1762" spans="2:8" x14ac:dyDescent="0.2">
      <c r="B1762" s="344"/>
      <c r="H1762" s="343"/>
    </row>
    <row r="1763" spans="2:8" x14ac:dyDescent="0.2">
      <c r="B1763" s="344"/>
      <c r="H1763" s="343"/>
    </row>
    <row r="1764" spans="2:8" x14ac:dyDescent="0.2">
      <c r="B1764" s="344"/>
      <c r="H1764" s="343"/>
    </row>
    <row r="1765" spans="2:8" x14ac:dyDescent="0.2">
      <c r="B1765" s="344"/>
      <c r="H1765" s="343"/>
    </row>
    <row r="1766" spans="2:8" x14ac:dyDescent="0.2">
      <c r="B1766" s="344"/>
      <c r="H1766" s="343"/>
    </row>
    <row r="1767" spans="2:8" x14ac:dyDescent="0.2">
      <c r="B1767" s="344"/>
      <c r="H1767" s="343"/>
    </row>
    <row r="1768" spans="2:8" x14ac:dyDescent="0.2">
      <c r="B1768" s="344"/>
      <c r="H1768" s="343"/>
    </row>
    <row r="1769" spans="2:8" x14ac:dyDescent="0.2">
      <c r="B1769" s="344"/>
      <c r="H1769" s="343"/>
    </row>
    <row r="1770" spans="2:8" x14ac:dyDescent="0.2">
      <c r="B1770" s="344"/>
      <c r="H1770" s="343"/>
    </row>
    <row r="1771" spans="2:8" x14ac:dyDescent="0.2">
      <c r="B1771" s="344"/>
      <c r="H1771" s="343"/>
    </row>
    <row r="1772" spans="2:8" x14ac:dyDescent="0.2">
      <c r="B1772" s="344"/>
      <c r="H1772" s="343"/>
    </row>
    <row r="1773" spans="2:8" x14ac:dyDescent="0.2">
      <c r="B1773" s="344"/>
      <c r="H1773" s="343"/>
    </row>
    <row r="1774" spans="2:8" x14ac:dyDescent="0.2">
      <c r="B1774" s="344"/>
      <c r="H1774" s="343"/>
    </row>
    <row r="1775" spans="2:8" x14ac:dyDescent="0.2">
      <c r="B1775" s="344"/>
      <c r="H1775" s="343"/>
    </row>
    <row r="1776" spans="2:8" x14ac:dyDescent="0.2">
      <c r="B1776" s="344"/>
      <c r="H1776" s="343"/>
    </row>
    <row r="1777" spans="2:8" x14ac:dyDescent="0.2">
      <c r="B1777" s="344"/>
      <c r="H1777" s="343"/>
    </row>
    <row r="1778" spans="2:8" x14ac:dyDescent="0.2">
      <c r="B1778" s="344"/>
      <c r="H1778" s="343"/>
    </row>
    <row r="1779" spans="2:8" x14ac:dyDescent="0.2">
      <c r="B1779" s="344"/>
      <c r="H1779" s="343"/>
    </row>
    <row r="1780" spans="2:8" x14ac:dyDescent="0.2">
      <c r="B1780" s="344"/>
      <c r="H1780" s="343"/>
    </row>
    <row r="1781" spans="2:8" x14ac:dyDescent="0.2">
      <c r="B1781" s="344"/>
      <c r="H1781" s="343"/>
    </row>
    <row r="1782" spans="2:8" x14ac:dyDescent="0.2">
      <c r="B1782" s="344"/>
      <c r="H1782" s="343"/>
    </row>
    <row r="1783" spans="2:8" x14ac:dyDescent="0.2">
      <c r="B1783" s="344"/>
      <c r="H1783" s="343"/>
    </row>
    <row r="1784" spans="2:8" x14ac:dyDescent="0.2">
      <c r="B1784" s="344"/>
      <c r="H1784" s="343"/>
    </row>
    <row r="1785" spans="2:8" x14ac:dyDescent="0.2">
      <c r="B1785" s="344"/>
      <c r="H1785" s="343"/>
    </row>
    <row r="1786" spans="2:8" x14ac:dyDescent="0.2">
      <c r="B1786" s="344"/>
      <c r="H1786" s="343"/>
    </row>
    <row r="1787" spans="2:8" x14ac:dyDescent="0.2">
      <c r="B1787" s="344"/>
      <c r="H1787" s="343"/>
    </row>
    <row r="1788" spans="2:8" x14ac:dyDescent="0.2">
      <c r="B1788" s="344"/>
      <c r="H1788" s="343"/>
    </row>
    <row r="1789" spans="2:8" x14ac:dyDescent="0.2">
      <c r="B1789" s="344"/>
      <c r="H1789" s="343"/>
    </row>
    <row r="1790" spans="2:8" x14ac:dyDescent="0.2">
      <c r="B1790" s="344"/>
      <c r="H1790" s="343"/>
    </row>
    <row r="1791" spans="2:8" x14ac:dyDescent="0.2">
      <c r="B1791" s="344"/>
      <c r="H1791" s="343"/>
    </row>
    <row r="1792" spans="2:8" x14ac:dyDescent="0.2">
      <c r="B1792" s="344"/>
      <c r="H1792" s="343"/>
    </row>
    <row r="1793" spans="2:8" x14ac:dyDescent="0.2">
      <c r="B1793" s="344"/>
      <c r="H1793" s="343"/>
    </row>
    <row r="1794" spans="2:8" x14ac:dyDescent="0.2">
      <c r="B1794" s="344"/>
      <c r="H1794" s="343"/>
    </row>
    <row r="1795" spans="2:8" x14ac:dyDescent="0.2">
      <c r="B1795" s="344"/>
      <c r="H1795" s="343"/>
    </row>
    <row r="1796" spans="2:8" x14ac:dyDescent="0.2">
      <c r="B1796" s="344"/>
      <c r="H1796" s="343"/>
    </row>
    <row r="1797" spans="2:8" x14ac:dyDescent="0.2">
      <c r="B1797" s="344"/>
      <c r="H1797" s="343"/>
    </row>
    <row r="1798" spans="2:8" x14ac:dyDescent="0.2">
      <c r="B1798" s="344"/>
      <c r="H1798" s="343"/>
    </row>
    <row r="1799" spans="2:8" x14ac:dyDescent="0.2">
      <c r="B1799" s="344"/>
      <c r="H1799" s="343"/>
    </row>
    <row r="1800" spans="2:8" x14ac:dyDescent="0.2">
      <c r="B1800" s="344"/>
      <c r="H1800" s="343"/>
    </row>
    <row r="1801" spans="2:8" x14ac:dyDescent="0.2">
      <c r="B1801" s="344"/>
      <c r="H1801" s="343"/>
    </row>
    <row r="1802" spans="2:8" x14ac:dyDescent="0.2">
      <c r="B1802" s="344"/>
      <c r="H1802" s="343"/>
    </row>
    <row r="1803" spans="2:8" x14ac:dyDescent="0.2">
      <c r="B1803" s="344"/>
      <c r="H1803" s="343"/>
    </row>
    <row r="1804" spans="2:8" x14ac:dyDescent="0.2">
      <c r="B1804" s="344"/>
      <c r="H1804" s="343"/>
    </row>
    <row r="1805" spans="2:8" x14ac:dyDescent="0.2">
      <c r="B1805" s="344"/>
      <c r="H1805" s="343"/>
    </row>
    <row r="1806" spans="2:8" x14ac:dyDescent="0.2">
      <c r="B1806" s="344"/>
      <c r="H1806" s="343"/>
    </row>
    <row r="1807" spans="2:8" x14ac:dyDescent="0.2">
      <c r="B1807" s="344"/>
      <c r="H1807" s="343"/>
    </row>
    <row r="1808" spans="2:8" x14ac:dyDescent="0.2">
      <c r="B1808" s="344"/>
      <c r="H1808" s="343"/>
    </row>
    <row r="1809" spans="2:8" x14ac:dyDescent="0.2">
      <c r="B1809" s="344"/>
      <c r="H1809" s="343"/>
    </row>
    <row r="1810" spans="2:8" x14ac:dyDescent="0.2">
      <c r="B1810" s="344"/>
      <c r="H1810" s="343"/>
    </row>
    <row r="1811" spans="2:8" x14ac:dyDescent="0.2">
      <c r="B1811" s="344"/>
      <c r="H1811" s="343"/>
    </row>
    <row r="1812" spans="2:8" x14ac:dyDescent="0.2">
      <c r="B1812" s="344"/>
      <c r="H1812" s="343"/>
    </row>
    <row r="1813" spans="2:8" x14ac:dyDescent="0.2">
      <c r="B1813" s="344"/>
      <c r="H1813" s="343"/>
    </row>
    <row r="1814" spans="2:8" x14ac:dyDescent="0.2">
      <c r="B1814" s="344"/>
      <c r="H1814" s="343"/>
    </row>
    <row r="1815" spans="2:8" x14ac:dyDescent="0.2">
      <c r="B1815" s="344"/>
      <c r="H1815" s="343"/>
    </row>
    <row r="1816" spans="2:8" x14ac:dyDescent="0.2">
      <c r="B1816" s="344"/>
      <c r="H1816" s="343"/>
    </row>
    <row r="1817" spans="2:8" x14ac:dyDescent="0.2">
      <c r="B1817" s="344"/>
      <c r="H1817" s="343"/>
    </row>
    <row r="1818" spans="2:8" x14ac:dyDescent="0.2">
      <c r="B1818" s="344"/>
      <c r="H1818" s="343"/>
    </row>
    <row r="1819" spans="2:8" x14ac:dyDescent="0.2">
      <c r="B1819" s="344"/>
      <c r="H1819" s="343"/>
    </row>
    <row r="1820" spans="2:8" x14ac:dyDescent="0.2">
      <c r="B1820" s="344"/>
      <c r="H1820" s="343"/>
    </row>
    <row r="1821" spans="2:8" x14ac:dyDescent="0.2">
      <c r="B1821" s="344"/>
      <c r="H1821" s="343"/>
    </row>
    <row r="1822" spans="2:8" x14ac:dyDescent="0.2">
      <c r="B1822" s="344"/>
      <c r="H1822" s="343"/>
    </row>
    <row r="1823" spans="2:8" x14ac:dyDescent="0.2">
      <c r="B1823" s="344"/>
      <c r="H1823" s="343"/>
    </row>
    <row r="1824" spans="2:8" x14ac:dyDescent="0.2">
      <c r="B1824" s="344"/>
      <c r="H1824" s="343"/>
    </row>
    <row r="1825" spans="2:8" x14ac:dyDescent="0.2">
      <c r="B1825" s="344"/>
      <c r="H1825" s="343"/>
    </row>
    <row r="1826" spans="2:8" x14ac:dyDescent="0.2">
      <c r="B1826" s="344"/>
      <c r="H1826" s="343"/>
    </row>
    <row r="1827" spans="2:8" x14ac:dyDescent="0.2">
      <c r="B1827" s="344"/>
      <c r="H1827" s="343"/>
    </row>
    <row r="1828" spans="2:8" x14ac:dyDescent="0.2">
      <c r="B1828" s="344"/>
      <c r="H1828" s="343"/>
    </row>
    <row r="1829" spans="2:8" x14ac:dyDescent="0.2">
      <c r="B1829" s="344"/>
      <c r="H1829" s="343"/>
    </row>
    <row r="1830" spans="2:8" x14ac:dyDescent="0.2">
      <c r="B1830" s="344"/>
      <c r="H1830" s="343"/>
    </row>
    <row r="1831" spans="2:8" x14ac:dyDescent="0.2">
      <c r="B1831" s="344"/>
      <c r="H1831" s="343"/>
    </row>
    <row r="1832" spans="2:8" x14ac:dyDescent="0.2">
      <c r="B1832" s="344"/>
      <c r="H1832" s="343"/>
    </row>
    <row r="1833" spans="2:8" x14ac:dyDescent="0.2">
      <c r="B1833" s="344"/>
      <c r="H1833" s="343"/>
    </row>
    <row r="1834" spans="2:8" x14ac:dyDescent="0.2">
      <c r="B1834" s="344"/>
      <c r="H1834" s="343"/>
    </row>
    <row r="1835" spans="2:8" x14ac:dyDescent="0.2">
      <c r="B1835" s="344"/>
      <c r="H1835" s="343"/>
    </row>
    <row r="1836" spans="2:8" x14ac:dyDescent="0.2">
      <c r="B1836" s="344"/>
      <c r="H1836" s="343"/>
    </row>
    <row r="1837" spans="2:8" x14ac:dyDescent="0.2">
      <c r="B1837" s="344"/>
      <c r="H1837" s="343"/>
    </row>
    <row r="1838" spans="2:8" x14ac:dyDescent="0.2">
      <c r="B1838" s="344"/>
      <c r="H1838" s="343"/>
    </row>
    <row r="1839" spans="2:8" x14ac:dyDescent="0.2">
      <c r="B1839" s="344"/>
      <c r="H1839" s="343"/>
    </row>
    <row r="1840" spans="2:8" x14ac:dyDescent="0.2">
      <c r="B1840" s="344"/>
      <c r="H1840" s="343"/>
    </row>
    <row r="1841" spans="2:8" x14ac:dyDescent="0.2">
      <c r="B1841" s="344"/>
      <c r="H1841" s="343"/>
    </row>
    <row r="1842" spans="2:8" x14ac:dyDescent="0.2">
      <c r="B1842" s="344"/>
      <c r="H1842" s="343"/>
    </row>
    <row r="1843" spans="2:8" x14ac:dyDescent="0.2">
      <c r="B1843" s="344"/>
      <c r="H1843" s="343"/>
    </row>
    <row r="1844" spans="2:8" x14ac:dyDescent="0.2">
      <c r="B1844" s="344"/>
      <c r="H1844" s="343"/>
    </row>
    <row r="1845" spans="2:8" x14ac:dyDescent="0.2">
      <c r="B1845" s="344"/>
      <c r="H1845" s="343"/>
    </row>
    <row r="1846" spans="2:8" x14ac:dyDescent="0.2">
      <c r="B1846" s="344"/>
      <c r="H1846" s="343"/>
    </row>
    <row r="1847" spans="2:8" x14ac:dyDescent="0.2">
      <c r="B1847" s="344"/>
      <c r="H1847" s="343"/>
    </row>
    <row r="1848" spans="2:8" x14ac:dyDescent="0.2">
      <c r="B1848" s="344"/>
      <c r="H1848" s="343"/>
    </row>
    <row r="1849" spans="2:8" x14ac:dyDescent="0.2">
      <c r="B1849" s="344"/>
      <c r="H1849" s="343"/>
    </row>
    <row r="1850" spans="2:8" x14ac:dyDescent="0.2">
      <c r="B1850" s="344"/>
      <c r="H1850" s="343"/>
    </row>
    <row r="1851" spans="2:8" x14ac:dyDescent="0.2">
      <c r="B1851" s="344"/>
      <c r="H1851" s="343"/>
    </row>
    <row r="1852" spans="2:8" x14ac:dyDescent="0.2">
      <c r="B1852" s="344"/>
      <c r="H1852" s="343"/>
    </row>
    <row r="1853" spans="2:8" x14ac:dyDescent="0.2">
      <c r="B1853" s="344"/>
      <c r="H1853" s="343"/>
    </row>
    <row r="1854" spans="2:8" x14ac:dyDescent="0.2">
      <c r="B1854" s="344"/>
      <c r="H1854" s="343"/>
    </row>
    <row r="1855" spans="2:8" x14ac:dyDescent="0.2">
      <c r="B1855" s="344"/>
      <c r="H1855" s="343"/>
    </row>
    <row r="1856" spans="2:8" x14ac:dyDescent="0.2">
      <c r="B1856" s="344"/>
      <c r="H1856" s="343"/>
    </row>
    <row r="1857" spans="2:8" x14ac:dyDescent="0.2">
      <c r="B1857" s="344"/>
      <c r="H1857" s="343"/>
    </row>
    <row r="1858" spans="2:8" x14ac:dyDescent="0.2">
      <c r="B1858" s="344"/>
      <c r="H1858" s="343"/>
    </row>
    <row r="1859" spans="2:8" x14ac:dyDescent="0.2">
      <c r="B1859" s="344"/>
      <c r="H1859" s="343"/>
    </row>
    <row r="1860" spans="2:8" x14ac:dyDescent="0.2">
      <c r="B1860" s="344"/>
      <c r="H1860" s="343"/>
    </row>
    <row r="1861" spans="2:8" x14ac:dyDescent="0.2">
      <c r="B1861" s="344"/>
      <c r="H1861" s="343"/>
    </row>
    <row r="1862" spans="2:8" x14ac:dyDescent="0.2">
      <c r="B1862" s="344"/>
      <c r="H1862" s="343"/>
    </row>
    <row r="1863" spans="2:8" x14ac:dyDescent="0.2">
      <c r="B1863" s="344"/>
      <c r="H1863" s="343"/>
    </row>
    <row r="1864" spans="2:8" x14ac:dyDescent="0.2">
      <c r="B1864" s="344"/>
      <c r="H1864" s="343"/>
    </row>
    <row r="1865" spans="2:8" x14ac:dyDescent="0.2">
      <c r="B1865" s="344"/>
      <c r="H1865" s="343"/>
    </row>
    <row r="1866" spans="2:8" x14ac:dyDescent="0.2">
      <c r="B1866" s="344"/>
      <c r="H1866" s="343"/>
    </row>
    <row r="1867" spans="2:8" x14ac:dyDescent="0.2">
      <c r="B1867" s="344"/>
      <c r="H1867" s="343"/>
    </row>
    <row r="1868" spans="2:8" x14ac:dyDescent="0.2">
      <c r="B1868" s="344"/>
      <c r="H1868" s="343"/>
    </row>
    <row r="1869" spans="2:8" x14ac:dyDescent="0.2">
      <c r="B1869" s="344"/>
      <c r="H1869" s="343"/>
    </row>
    <row r="1870" spans="2:8" x14ac:dyDescent="0.2">
      <c r="B1870" s="344"/>
      <c r="H1870" s="343"/>
    </row>
    <row r="1871" spans="2:8" x14ac:dyDescent="0.2">
      <c r="B1871" s="344"/>
      <c r="H1871" s="343"/>
    </row>
    <row r="1872" spans="2:8" x14ac:dyDescent="0.2">
      <c r="B1872" s="344"/>
      <c r="H1872" s="343"/>
    </row>
    <row r="1873" spans="2:8" x14ac:dyDescent="0.2">
      <c r="B1873" s="344"/>
      <c r="H1873" s="343"/>
    </row>
    <row r="1874" spans="2:8" x14ac:dyDescent="0.2">
      <c r="B1874" s="344"/>
      <c r="H1874" s="343"/>
    </row>
    <row r="1875" spans="2:8" x14ac:dyDescent="0.2">
      <c r="B1875" s="344"/>
      <c r="H1875" s="343"/>
    </row>
    <row r="1876" spans="2:8" x14ac:dyDescent="0.2">
      <c r="B1876" s="344"/>
      <c r="H1876" s="343"/>
    </row>
    <row r="1877" spans="2:8" x14ac:dyDescent="0.2">
      <c r="B1877" s="344"/>
      <c r="H1877" s="343"/>
    </row>
    <row r="1878" spans="2:8" x14ac:dyDescent="0.2">
      <c r="B1878" s="344"/>
      <c r="H1878" s="343"/>
    </row>
    <row r="1879" spans="2:8" x14ac:dyDescent="0.2">
      <c r="B1879" s="344"/>
      <c r="H1879" s="343"/>
    </row>
    <row r="1880" spans="2:8" x14ac:dyDescent="0.2">
      <c r="B1880" s="344"/>
      <c r="H1880" s="343"/>
    </row>
    <row r="1881" spans="2:8" x14ac:dyDescent="0.2">
      <c r="B1881" s="344"/>
      <c r="H1881" s="343"/>
    </row>
    <row r="1882" spans="2:8" x14ac:dyDescent="0.2">
      <c r="B1882" s="344"/>
      <c r="H1882" s="343"/>
    </row>
    <row r="1883" spans="2:8" x14ac:dyDescent="0.2">
      <c r="B1883" s="344"/>
      <c r="H1883" s="343"/>
    </row>
    <row r="1884" spans="2:8" x14ac:dyDescent="0.2">
      <c r="B1884" s="344"/>
      <c r="H1884" s="343"/>
    </row>
    <row r="1885" spans="2:8" x14ac:dyDescent="0.2">
      <c r="B1885" s="344"/>
      <c r="H1885" s="343"/>
    </row>
    <row r="1886" spans="2:8" x14ac:dyDescent="0.2">
      <c r="B1886" s="344"/>
      <c r="H1886" s="343"/>
    </row>
    <row r="1887" spans="2:8" x14ac:dyDescent="0.2">
      <c r="B1887" s="344"/>
      <c r="H1887" s="343"/>
    </row>
    <row r="1888" spans="2:8" x14ac:dyDescent="0.2">
      <c r="B1888" s="344"/>
      <c r="H1888" s="343"/>
    </row>
    <row r="1889" spans="2:8" x14ac:dyDescent="0.2">
      <c r="B1889" s="344"/>
      <c r="H1889" s="343"/>
    </row>
    <row r="1890" spans="2:8" x14ac:dyDescent="0.2">
      <c r="B1890" s="344"/>
      <c r="H1890" s="343"/>
    </row>
    <row r="1891" spans="2:8" x14ac:dyDescent="0.2">
      <c r="B1891" s="344"/>
      <c r="H1891" s="343"/>
    </row>
    <row r="1892" spans="2:8" x14ac:dyDescent="0.2">
      <c r="B1892" s="344"/>
      <c r="H1892" s="343"/>
    </row>
    <row r="1893" spans="2:8" x14ac:dyDescent="0.2">
      <c r="B1893" s="344"/>
      <c r="H1893" s="343"/>
    </row>
    <row r="1894" spans="2:8" x14ac:dyDescent="0.2">
      <c r="B1894" s="344"/>
      <c r="H1894" s="343"/>
    </row>
    <row r="1895" spans="2:8" x14ac:dyDescent="0.2">
      <c r="B1895" s="344"/>
      <c r="H1895" s="343"/>
    </row>
    <row r="1896" spans="2:8" x14ac:dyDescent="0.2">
      <c r="B1896" s="344"/>
      <c r="H1896" s="343"/>
    </row>
    <row r="1897" spans="2:8" x14ac:dyDescent="0.2">
      <c r="B1897" s="344"/>
      <c r="H1897" s="343"/>
    </row>
    <row r="1898" spans="2:8" x14ac:dyDescent="0.2">
      <c r="B1898" s="344"/>
      <c r="H1898" s="343"/>
    </row>
    <row r="1899" spans="2:8" x14ac:dyDescent="0.2">
      <c r="B1899" s="344"/>
      <c r="H1899" s="343"/>
    </row>
    <row r="1900" spans="2:8" x14ac:dyDescent="0.2">
      <c r="B1900" s="344"/>
      <c r="H1900" s="343"/>
    </row>
    <row r="1901" spans="2:8" x14ac:dyDescent="0.2">
      <c r="B1901" s="344"/>
      <c r="H1901" s="343"/>
    </row>
    <row r="1902" spans="2:8" x14ac:dyDescent="0.2">
      <c r="B1902" s="344"/>
      <c r="H1902" s="343"/>
    </row>
    <row r="1903" spans="2:8" x14ac:dyDescent="0.2">
      <c r="B1903" s="344"/>
      <c r="H1903" s="343"/>
    </row>
    <row r="1904" spans="2:8" x14ac:dyDescent="0.2">
      <c r="B1904" s="344"/>
      <c r="H1904" s="343"/>
    </row>
    <row r="1905" spans="2:8" x14ac:dyDescent="0.2">
      <c r="B1905" s="344"/>
      <c r="H1905" s="343"/>
    </row>
    <row r="1906" spans="2:8" x14ac:dyDescent="0.2">
      <c r="B1906" s="344"/>
      <c r="H1906" s="343"/>
    </row>
    <row r="1907" spans="2:8" x14ac:dyDescent="0.2">
      <c r="B1907" s="344"/>
      <c r="H1907" s="343"/>
    </row>
    <row r="1908" spans="2:8" x14ac:dyDescent="0.2">
      <c r="B1908" s="344"/>
      <c r="H1908" s="343"/>
    </row>
    <row r="1909" spans="2:8" x14ac:dyDescent="0.2">
      <c r="B1909" s="344"/>
      <c r="H1909" s="343"/>
    </row>
    <row r="1910" spans="2:8" x14ac:dyDescent="0.2">
      <c r="B1910" s="344"/>
      <c r="H1910" s="343"/>
    </row>
    <row r="1911" spans="2:8" x14ac:dyDescent="0.2">
      <c r="B1911" s="344"/>
      <c r="H1911" s="343"/>
    </row>
    <row r="1912" spans="2:8" x14ac:dyDescent="0.2">
      <c r="B1912" s="344"/>
      <c r="H1912" s="343"/>
    </row>
    <row r="1913" spans="2:8" x14ac:dyDescent="0.2">
      <c r="B1913" s="344"/>
      <c r="H1913" s="343"/>
    </row>
    <row r="1914" spans="2:8" x14ac:dyDescent="0.2">
      <c r="B1914" s="344"/>
      <c r="H1914" s="343"/>
    </row>
    <row r="1915" spans="2:8" x14ac:dyDescent="0.2">
      <c r="B1915" s="344"/>
      <c r="H1915" s="343"/>
    </row>
    <row r="1916" spans="2:8" x14ac:dyDescent="0.2">
      <c r="B1916" s="344"/>
      <c r="H1916" s="343"/>
    </row>
    <row r="1917" spans="2:8" x14ac:dyDescent="0.2">
      <c r="B1917" s="344"/>
      <c r="H1917" s="343"/>
    </row>
    <row r="1918" spans="2:8" x14ac:dyDescent="0.2">
      <c r="B1918" s="344"/>
      <c r="H1918" s="343"/>
    </row>
    <row r="1919" spans="2:8" x14ac:dyDescent="0.2">
      <c r="B1919" s="344"/>
      <c r="H1919" s="343"/>
    </row>
    <row r="1920" spans="2:8" x14ac:dyDescent="0.2">
      <c r="B1920" s="344"/>
      <c r="H1920" s="343"/>
    </row>
    <row r="1921" spans="2:8" x14ac:dyDescent="0.2">
      <c r="B1921" s="344"/>
      <c r="H1921" s="343"/>
    </row>
    <row r="1922" spans="2:8" x14ac:dyDescent="0.2">
      <c r="B1922" s="344"/>
      <c r="H1922" s="343"/>
    </row>
    <row r="1923" spans="2:8" x14ac:dyDescent="0.2">
      <c r="B1923" s="344"/>
      <c r="H1923" s="343"/>
    </row>
    <row r="1924" spans="2:8" x14ac:dyDescent="0.2">
      <c r="B1924" s="344"/>
      <c r="H1924" s="343"/>
    </row>
    <row r="1925" spans="2:8" x14ac:dyDescent="0.2">
      <c r="B1925" s="344"/>
      <c r="H1925" s="343"/>
    </row>
    <row r="1926" spans="2:8" x14ac:dyDescent="0.2">
      <c r="B1926" s="344"/>
      <c r="H1926" s="343"/>
    </row>
    <row r="1927" spans="2:8" x14ac:dyDescent="0.2">
      <c r="B1927" s="344"/>
      <c r="H1927" s="343"/>
    </row>
    <row r="1928" spans="2:8" x14ac:dyDescent="0.2">
      <c r="B1928" s="344"/>
      <c r="H1928" s="343"/>
    </row>
    <row r="1929" spans="2:8" x14ac:dyDescent="0.2">
      <c r="B1929" s="344"/>
      <c r="H1929" s="343"/>
    </row>
    <row r="1930" spans="2:8" x14ac:dyDescent="0.2">
      <c r="B1930" s="344"/>
      <c r="H1930" s="343"/>
    </row>
    <row r="1931" spans="2:8" x14ac:dyDescent="0.2">
      <c r="B1931" s="344"/>
      <c r="H1931" s="343"/>
    </row>
    <row r="1932" spans="2:8" x14ac:dyDescent="0.2">
      <c r="B1932" s="344"/>
      <c r="H1932" s="343"/>
    </row>
    <row r="1933" spans="2:8" x14ac:dyDescent="0.2">
      <c r="B1933" s="344"/>
      <c r="H1933" s="343"/>
    </row>
    <row r="1934" spans="2:8" x14ac:dyDescent="0.2">
      <c r="B1934" s="344"/>
      <c r="H1934" s="343"/>
    </row>
    <row r="1935" spans="2:8" x14ac:dyDescent="0.2">
      <c r="B1935" s="344"/>
      <c r="H1935" s="343"/>
    </row>
    <row r="1936" spans="2:8" x14ac:dyDescent="0.2">
      <c r="B1936" s="344"/>
      <c r="H1936" s="343"/>
    </row>
    <row r="1937" spans="2:8" x14ac:dyDescent="0.2">
      <c r="B1937" s="344"/>
      <c r="H1937" s="343"/>
    </row>
    <row r="1938" spans="2:8" x14ac:dyDescent="0.2">
      <c r="B1938" s="344"/>
      <c r="H1938" s="343"/>
    </row>
    <row r="1939" spans="2:8" x14ac:dyDescent="0.2">
      <c r="B1939" s="344"/>
      <c r="H1939" s="343"/>
    </row>
    <row r="1940" spans="2:8" x14ac:dyDescent="0.2">
      <c r="B1940" s="344"/>
      <c r="H1940" s="343"/>
    </row>
    <row r="1941" spans="2:8" x14ac:dyDescent="0.2">
      <c r="B1941" s="344"/>
      <c r="H1941" s="343"/>
    </row>
    <row r="1942" spans="2:8" x14ac:dyDescent="0.2">
      <c r="B1942" s="344"/>
      <c r="H1942" s="343"/>
    </row>
    <row r="1943" spans="2:8" x14ac:dyDescent="0.2">
      <c r="B1943" s="344"/>
      <c r="H1943" s="343"/>
    </row>
    <row r="1944" spans="2:8" x14ac:dyDescent="0.2">
      <c r="B1944" s="344"/>
      <c r="H1944" s="343"/>
    </row>
    <row r="1945" spans="2:8" x14ac:dyDescent="0.2">
      <c r="B1945" s="344"/>
      <c r="H1945" s="343"/>
    </row>
    <row r="1946" spans="2:8" x14ac:dyDescent="0.2">
      <c r="B1946" s="344"/>
      <c r="H1946" s="343"/>
    </row>
    <row r="1947" spans="2:8" x14ac:dyDescent="0.2">
      <c r="B1947" s="344"/>
      <c r="H1947" s="343"/>
    </row>
    <row r="1948" spans="2:8" x14ac:dyDescent="0.2">
      <c r="B1948" s="344"/>
      <c r="H1948" s="343"/>
    </row>
    <row r="1949" spans="2:8" x14ac:dyDescent="0.2">
      <c r="B1949" s="344"/>
      <c r="H1949" s="343"/>
    </row>
    <row r="1950" spans="2:8" x14ac:dyDescent="0.2">
      <c r="B1950" s="344"/>
      <c r="H1950" s="343"/>
    </row>
    <row r="1951" spans="2:8" x14ac:dyDescent="0.2">
      <c r="B1951" s="344"/>
      <c r="H1951" s="343"/>
    </row>
    <row r="1952" spans="2:8" x14ac:dyDescent="0.2">
      <c r="B1952" s="344"/>
      <c r="H1952" s="343"/>
    </row>
    <row r="1953" spans="2:8" x14ac:dyDescent="0.2">
      <c r="B1953" s="344"/>
      <c r="H1953" s="343"/>
    </row>
    <row r="1954" spans="2:8" x14ac:dyDescent="0.2">
      <c r="B1954" s="344"/>
      <c r="H1954" s="343"/>
    </row>
    <row r="1955" spans="2:8" x14ac:dyDescent="0.2">
      <c r="B1955" s="344"/>
      <c r="H1955" s="343"/>
    </row>
    <row r="1956" spans="2:8" x14ac:dyDescent="0.2">
      <c r="B1956" s="344"/>
      <c r="H1956" s="343"/>
    </row>
    <row r="1957" spans="2:8" x14ac:dyDescent="0.2">
      <c r="B1957" s="344"/>
      <c r="H1957" s="343"/>
    </row>
    <row r="1958" spans="2:8" x14ac:dyDescent="0.2">
      <c r="B1958" s="344"/>
      <c r="H1958" s="343"/>
    </row>
    <row r="1959" spans="2:8" x14ac:dyDescent="0.2">
      <c r="B1959" s="344"/>
      <c r="H1959" s="343"/>
    </row>
    <row r="1960" spans="2:8" x14ac:dyDescent="0.2">
      <c r="B1960" s="344"/>
      <c r="H1960" s="343"/>
    </row>
    <row r="1961" spans="2:8" x14ac:dyDescent="0.2">
      <c r="B1961" s="344"/>
      <c r="H1961" s="343"/>
    </row>
    <row r="1962" spans="2:8" x14ac:dyDescent="0.2">
      <c r="B1962" s="344"/>
      <c r="H1962" s="343"/>
    </row>
    <row r="1963" spans="2:8" x14ac:dyDescent="0.2">
      <c r="B1963" s="344"/>
      <c r="H1963" s="343"/>
    </row>
    <row r="1964" spans="2:8" x14ac:dyDescent="0.2">
      <c r="B1964" s="344"/>
      <c r="H1964" s="343"/>
    </row>
    <row r="1965" spans="2:8" x14ac:dyDescent="0.2">
      <c r="B1965" s="344"/>
      <c r="H1965" s="343"/>
    </row>
    <row r="1966" spans="2:8" x14ac:dyDescent="0.2">
      <c r="B1966" s="344"/>
      <c r="H1966" s="343"/>
    </row>
    <row r="1967" spans="2:8" x14ac:dyDescent="0.2">
      <c r="B1967" s="344"/>
      <c r="H1967" s="343"/>
    </row>
    <row r="1968" spans="2:8" x14ac:dyDescent="0.2">
      <c r="B1968" s="344"/>
      <c r="H1968" s="343"/>
    </row>
    <row r="1969" spans="2:8" x14ac:dyDescent="0.2">
      <c r="B1969" s="344"/>
      <c r="H1969" s="343"/>
    </row>
    <row r="1970" spans="2:8" x14ac:dyDescent="0.2">
      <c r="B1970" s="344"/>
      <c r="H1970" s="343"/>
    </row>
    <row r="1971" spans="2:8" x14ac:dyDescent="0.2">
      <c r="B1971" s="344"/>
      <c r="H1971" s="343"/>
    </row>
    <row r="1972" spans="2:8" x14ac:dyDescent="0.2">
      <c r="B1972" s="344"/>
      <c r="H1972" s="343"/>
    </row>
    <row r="1973" spans="2:8" x14ac:dyDescent="0.2">
      <c r="B1973" s="344"/>
      <c r="H1973" s="343"/>
    </row>
    <row r="1974" spans="2:8" x14ac:dyDescent="0.2">
      <c r="B1974" s="344"/>
      <c r="H1974" s="343"/>
    </row>
    <row r="1975" spans="2:8" x14ac:dyDescent="0.2">
      <c r="B1975" s="344"/>
      <c r="H1975" s="343"/>
    </row>
    <row r="1976" spans="2:8" x14ac:dyDescent="0.2">
      <c r="B1976" s="344"/>
      <c r="H1976" s="343"/>
    </row>
    <row r="1977" spans="2:8" x14ac:dyDescent="0.2">
      <c r="B1977" s="344"/>
      <c r="H1977" s="343"/>
    </row>
    <row r="1978" spans="2:8" x14ac:dyDescent="0.2">
      <c r="B1978" s="344"/>
      <c r="H1978" s="343"/>
    </row>
    <row r="1979" spans="2:8" x14ac:dyDescent="0.2">
      <c r="B1979" s="344"/>
      <c r="H1979" s="343"/>
    </row>
    <row r="1980" spans="2:8" x14ac:dyDescent="0.2">
      <c r="B1980" s="344"/>
      <c r="H1980" s="343"/>
    </row>
    <row r="1981" spans="2:8" x14ac:dyDescent="0.2">
      <c r="B1981" s="344"/>
      <c r="H1981" s="343"/>
    </row>
    <row r="1982" spans="2:8" x14ac:dyDescent="0.2">
      <c r="B1982" s="344"/>
      <c r="H1982" s="343"/>
    </row>
    <row r="1983" spans="2:8" x14ac:dyDescent="0.2">
      <c r="B1983" s="344"/>
      <c r="H1983" s="343"/>
    </row>
    <row r="1984" spans="2:8" x14ac:dyDescent="0.2">
      <c r="B1984" s="344"/>
      <c r="H1984" s="343"/>
    </row>
    <row r="1985" spans="2:8" x14ac:dyDescent="0.2">
      <c r="B1985" s="344"/>
      <c r="H1985" s="343"/>
    </row>
    <row r="1986" spans="2:8" x14ac:dyDescent="0.2">
      <c r="B1986" s="344"/>
      <c r="H1986" s="343"/>
    </row>
    <row r="1987" spans="2:8" x14ac:dyDescent="0.2">
      <c r="B1987" s="344"/>
      <c r="H1987" s="343"/>
    </row>
    <row r="1988" spans="2:8" x14ac:dyDescent="0.2">
      <c r="B1988" s="344"/>
      <c r="H1988" s="343"/>
    </row>
    <row r="1989" spans="2:8" x14ac:dyDescent="0.2">
      <c r="B1989" s="344"/>
      <c r="H1989" s="343"/>
    </row>
    <row r="1990" spans="2:8" x14ac:dyDescent="0.2">
      <c r="B1990" s="344"/>
      <c r="H1990" s="343"/>
    </row>
    <row r="1991" spans="2:8" x14ac:dyDescent="0.2">
      <c r="B1991" s="344"/>
      <c r="H1991" s="343"/>
    </row>
    <row r="1992" spans="2:8" x14ac:dyDescent="0.2">
      <c r="B1992" s="344"/>
      <c r="H1992" s="343"/>
    </row>
    <row r="1993" spans="2:8" x14ac:dyDescent="0.2">
      <c r="B1993" s="344"/>
      <c r="H1993" s="343"/>
    </row>
    <row r="1994" spans="2:8" x14ac:dyDescent="0.2">
      <c r="B1994" s="344"/>
      <c r="H1994" s="343"/>
    </row>
    <row r="1995" spans="2:8" x14ac:dyDescent="0.2">
      <c r="B1995" s="344"/>
      <c r="H1995" s="343"/>
    </row>
    <row r="1996" spans="2:8" x14ac:dyDescent="0.2">
      <c r="B1996" s="344"/>
      <c r="H1996" s="343"/>
    </row>
    <row r="1997" spans="2:8" x14ac:dyDescent="0.2">
      <c r="B1997" s="344"/>
      <c r="H1997" s="343"/>
    </row>
    <row r="1998" spans="2:8" x14ac:dyDescent="0.2">
      <c r="B1998" s="344"/>
      <c r="H1998" s="343"/>
    </row>
    <row r="1999" spans="2:8" x14ac:dyDescent="0.2">
      <c r="B1999" s="344"/>
      <c r="H1999" s="343"/>
    </row>
    <row r="2000" spans="2:8" x14ac:dyDescent="0.2">
      <c r="B2000" s="344"/>
      <c r="H2000" s="343"/>
    </row>
    <row r="2001" spans="2:8" x14ac:dyDescent="0.2">
      <c r="B2001" s="344"/>
      <c r="H2001" s="343"/>
    </row>
    <row r="2002" spans="2:8" x14ac:dyDescent="0.2">
      <c r="B2002" s="344"/>
      <c r="H2002" s="343"/>
    </row>
    <row r="2003" spans="2:8" x14ac:dyDescent="0.2">
      <c r="B2003" s="344"/>
      <c r="H2003" s="343"/>
    </row>
    <row r="2004" spans="2:8" x14ac:dyDescent="0.2">
      <c r="B2004" s="344"/>
      <c r="H2004" s="343"/>
    </row>
    <row r="2005" spans="2:8" x14ac:dyDescent="0.2">
      <c r="B2005" s="344"/>
      <c r="H2005" s="343"/>
    </row>
    <row r="2006" spans="2:8" x14ac:dyDescent="0.2">
      <c r="B2006" s="344"/>
      <c r="H2006" s="343"/>
    </row>
    <row r="2007" spans="2:8" x14ac:dyDescent="0.2">
      <c r="B2007" s="344"/>
      <c r="H2007" s="343"/>
    </row>
    <row r="2008" spans="2:8" x14ac:dyDescent="0.2">
      <c r="B2008" s="344"/>
      <c r="H2008" s="343"/>
    </row>
    <row r="2009" spans="2:8" x14ac:dyDescent="0.2">
      <c r="B2009" s="344"/>
      <c r="H2009" s="343"/>
    </row>
    <row r="2010" spans="2:8" x14ac:dyDescent="0.2">
      <c r="B2010" s="344"/>
      <c r="H2010" s="343"/>
    </row>
    <row r="2011" spans="2:8" x14ac:dyDescent="0.2">
      <c r="B2011" s="344"/>
      <c r="H2011" s="343"/>
    </row>
    <row r="2012" spans="2:8" x14ac:dyDescent="0.2">
      <c r="B2012" s="344"/>
      <c r="H2012" s="343"/>
    </row>
    <row r="2013" spans="2:8" x14ac:dyDescent="0.2">
      <c r="B2013" s="344"/>
      <c r="H2013" s="343"/>
    </row>
    <row r="2014" spans="2:8" x14ac:dyDescent="0.2">
      <c r="B2014" s="344"/>
      <c r="H2014" s="343"/>
    </row>
    <row r="2015" spans="2:8" x14ac:dyDescent="0.2">
      <c r="B2015" s="344"/>
      <c r="H2015" s="343"/>
    </row>
    <row r="2016" spans="2:8" x14ac:dyDescent="0.2">
      <c r="B2016" s="344"/>
      <c r="H2016" s="343"/>
    </row>
    <row r="2017" spans="2:8" x14ac:dyDescent="0.2">
      <c r="B2017" s="344"/>
      <c r="H2017" s="343"/>
    </row>
    <row r="2018" spans="2:8" x14ac:dyDescent="0.2">
      <c r="B2018" s="344"/>
      <c r="H2018" s="343"/>
    </row>
    <row r="2019" spans="2:8" x14ac:dyDescent="0.2">
      <c r="B2019" s="344"/>
      <c r="H2019" s="343"/>
    </row>
    <row r="2020" spans="2:8" x14ac:dyDescent="0.2">
      <c r="B2020" s="344"/>
      <c r="H2020" s="343"/>
    </row>
    <row r="2021" spans="2:8" x14ac:dyDescent="0.2">
      <c r="B2021" s="344"/>
      <c r="H2021" s="343"/>
    </row>
    <row r="2022" spans="2:8" x14ac:dyDescent="0.2">
      <c r="B2022" s="344"/>
      <c r="H2022" s="343"/>
    </row>
    <row r="2023" spans="2:8" x14ac:dyDescent="0.2">
      <c r="B2023" s="344"/>
      <c r="H2023" s="343"/>
    </row>
    <row r="2024" spans="2:8" x14ac:dyDescent="0.2">
      <c r="B2024" s="344"/>
      <c r="H2024" s="343"/>
    </row>
    <row r="2025" spans="2:8" x14ac:dyDescent="0.2">
      <c r="B2025" s="344"/>
      <c r="H2025" s="343"/>
    </row>
    <row r="2026" spans="2:8" x14ac:dyDescent="0.2">
      <c r="B2026" s="344"/>
      <c r="H2026" s="343"/>
    </row>
    <row r="2027" spans="2:8" x14ac:dyDescent="0.2">
      <c r="B2027" s="344"/>
      <c r="H2027" s="343"/>
    </row>
    <row r="2028" spans="2:8" x14ac:dyDescent="0.2">
      <c r="B2028" s="344"/>
      <c r="H2028" s="343"/>
    </row>
    <row r="2029" spans="2:8" x14ac:dyDescent="0.2">
      <c r="B2029" s="344"/>
      <c r="H2029" s="343"/>
    </row>
    <row r="2030" spans="2:8" x14ac:dyDescent="0.2">
      <c r="B2030" s="344"/>
      <c r="H2030" s="343"/>
    </row>
    <row r="2031" spans="2:8" x14ac:dyDescent="0.2">
      <c r="B2031" s="344"/>
      <c r="H2031" s="343"/>
    </row>
    <row r="2032" spans="2:8" x14ac:dyDescent="0.2">
      <c r="B2032" s="344"/>
      <c r="H2032" s="343"/>
    </row>
    <row r="2033" spans="2:8" x14ac:dyDescent="0.2">
      <c r="B2033" s="344"/>
      <c r="H2033" s="343"/>
    </row>
    <row r="2034" spans="2:8" x14ac:dyDescent="0.2">
      <c r="B2034" s="344"/>
      <c r="H2034" s="343"/>
    </row>
    <row r="2035" spans="2:8" x14ac:dyDescent="0.2">
      <c r="B2035" s="344"/>
      <c r="H2035" s="343"/>
    </row>
    <row r="2036" spans="2:8" x14ac:dyDescent="0.2">
      <c r="B2036" s="344"/>
      <c r="H2036" s="343"/>
    </row>
    <row r="2037" spans="2:8" x14ac:dyDescent="0.2">
      <c r="B2037" s="344"/>
      <c r="H2037" s="343"/>
    </row>
    <row r="2038" spans="2:8" x14ac:dyDescent="0.2">
      <c r="B2038" s="344"/>
      <c r="H2038" s="343"/>
    </row>
    <row r="2039" spans="2:8" x14ac:dyDescent="0.2">
      <c r="B2039" s="344"/>
      <c r="H2039" s="343"/>
    </row>
    <row r="2040" spans="2:8" x14ac:dyDescent="0.2">
      <c r="B2040" s="344"/>
      <c r="H2040" s="343"/>
    </row>
    <row r="2041" spans="2:8" x14ac:dyDescent="0.2">
      <c r="B2041" s="344"/>
      <c r="H2041" s="343"/>
    </row>
    <row r="2042" spans="2:8" x14ac:dyDescent="0.2">
      <c r="B2042" s="344"/>
      <c r="H2042" s="343"/>
    </row>
    <row r="2043" spans="2:8" x14ac:dyDescent="0.2">
      <c r="B2043" s="344"/>
      <c r="H2043" s="343"/>
    </row>
    <row r="2044" spans="2:8" x14ac:dyDescent="0.2">
      <c r="B2044" s="344"/>
      <c r="H2044" s="343"/>
    </row>
    <row r="2045" spans="2:8" x14ac:dyDescent="0.2">
      <c r="B2045" s="344"/>
      <c r="H2045" s="343"/>
    </row>
    <row r="2046" spans="2:8" x14ac:dyDescent="0.2">
      <c r="B2046" s="344"/>
      <c r="H2046" s="343"/>
    </row>
    <row r="2047" spans="2:8" x14ac:dyDescent="0.2">
      <c r="B2047" s="344"/>
      <c r="H2047" s="343"/>
    </row>
    <row r="2048" spans="2:8" x14ac:dyDescent="0.2">
      <c r="B2048" s="344"/>
      <c r="H2048" s="343"/>
    </row>
    <row r="2049" spans="2:8" x14ac:dyDescent="0.2">
      <c r="B2049" s="344"/>
      <c r="H2049" s="343"/>
    </row>
    <row r="2050" spans="2:8" x14ac:dyDescent="0.2">
      <c r="B2050" s="344"/>
      <c r="H2050" s="343"/>
    </row>
    <row r="2051" spans="2:8" x14ac:dyDescent="0.2">
      <c r="B2051" s="344"/>
      <c r="H2051" s="343"/>
    </row>
    <row r="2052" spans="2:8" x14ac:dyDescent="0.2">
      <c r="B2052" s="344"/>
      <c r="H2052" s="343"/>
    </row>
    <row r="2053" spans="2:8" x14ac:dyDescent="0.2">
      <c r="B2053" s="344"/>
      <c r="H2053" s="343"/>
    </row>
    <row r="2054" spans="2:8" x14ac:dyDescent="0.2">
      <c r="B2054" s="344"/>
      <c r="H2054" s="343"/>
    </row>
    <row r="2055" spans="2:8" x14ac:dyDescent="0.2">
      <c r="B2055" s="344"/>
      <c r="H2055" s="343"/>
    </row>
    <row r="2056" spans="2:8" x14ac:dyDescent="0.2">
      <c r="B2056" s="344"/>
      <c r="H2056" s="343"/>
    </row>
    <row r="2057" spans="2:8" x14ac:dyDescent="0.2">
      <c r="B2057" s="344"/>
      <c r="H2057" s="343"/>
    </row>
    <row r="2058" spans="2:8" x14ac:dyDescent="0.2">
      <c r="B2058" s="344"/>
      <c r="H2058" s="343"/>
    </row>
    <row r="2059" spans="2:8" x14ac:dyDescent="0.2">
      <c r="B2059" s="344"/>
      <c r="H2059" s="343"/>
    </row>
    <row r="2060" spans="2:8" x14ac:dyDescent="0.2">
      <c r="B2060" s="344"/>
      <c r="H2060" s="343"/>
    </row>
    <row r="2061" spans="2:8" x14ac:dyDescent="0.2">
      <c r="B2061" s="344"/>
      <c r="H2061" s="343"/>
    </row>
    <row r="2062" spans="2:8" x14ac:dyDescent="0.2">
      <c r="B2062" s="344"/>
      <c r="H2062" s="343"/>
    </row>
    <row r="2063" spans="2:8" x14ac:dyDescent="0.2">
      <c r="B2063" s="344"/>
      <c r="H2063" s="343"/>
    </row>
    <row r="2064" spans="2:8" x14ac:dyDescent="0.2">
      <c r="B2064" s="344"/>
      <c r="H2064" s="343"/>
    </row>
    <row r="2065" spans="2:8" x14ac:dyDescent="0.2">
      <c r="B2065" s="344"/>
      <c r="H2065" s="343"/>
    </row>
    <row r="2066" spans="2:8" x14ac:dyDescent="0.2">
      <c r="B2066" s="344"/>
      <c r="H2066" s="343"/>
    </row>
    <row r="2067" spans="2:8" x14ac:dyDescent="0.2">
      <c r="B2067" s="344"/>
      <c r="H2067" s="343"/>
    </row>
    <row r="2068" spans="2:8" x14ac:dyDescent="0.2">
      <c r="B2068" s="344"/>
      <c r="H2068" s="343"/>
    </row>
    <row r="2069" spans="2:8" x14ac:dyDescent="0.2">
      <c r="B2069" s="344"/>
      <c r="H2069" s="343"/>
    </row>
    <row r="2070" spans="2:8" x14ac:dyDescent="0.2">
      <c r="B2070" s="344"/>
      <c r="H2070" s="343"/>
    </row>
    <row r="2071" spans="2:8" x14ac:dyDescent="0.2">
      <c r="B2071" s="344"/>
      <c r="H2071" s="343"/>
    </row>
    <row r="2072" spans="2:8" x14ac:dyDescent="0.2">
      <c r="B2072" s="344"/>
      <c r="H2072" s="343"/>
    </row>
    <row r="2073" spans="2:8" x14ac:dyDescent="0.2">
      <c r="B2073" s="344"/>
      <c r="H2073" s="343"/>
    </row>
    <row r="2074" spans="2:8" x14ac:dyDescent="0.2">
      <c r="B2074" s="344"/>
      <c r="H2074" s="343"/>
    </row>
    <row r="2075" spans="2:8" x14ac:dyDescent="0.2">
      <c r="B2075" s="344"/>
      <c r="H2075" s="343"/>
    </row>
    <row r="2076" spans="2:8" x14ac:dyDescent="0.2">
      <c r="B2076" s="344"/>
      <c r="H2076" s="343"/>
    </row>
    <row r="2077" spans="2:8" x14ac:dyDescent="0.2">
      <c r="B2077" s="344"/>
      <c r="H2077" s="343"/>
    </row>
    <row r="2078" spans="2:8" x14ac:dyDescent="0.2">
      <c r="B2078" s="344"/>
      <c r="H2078" s="343"/>
    </row>
    <row r="2079" spans="2:8" x14ac:dyDescent="0.2">
      <c r="B2079" s="344"/>
      <c r="H2079" s="343"/>
    </row>
    <row r="2080" spans="2:8" x14ac:dyDescent="0.2">
      <c r="B2080" s="344"/>
      <c r="H2080" s="343"/>
    </row>
    <row r="2081" spans="2:8" x14ac:dyDescent="0.2">
      <c r="B2081" s="344"/>
      <c r="H2081" s="343"/>
    </row>
    <row r="2082" spans="2:8" x14ac:dyDescent="0.2">
      <c r="B2082" s="344"/>
      <c r="H2082" s="343"/>
    </row>
    <row r="2083" spans="2:8" x14ac:dyDescent="0.2">
      <c r="B2083" s="344"/>
      <c r="H2083" s="343"/>
    </row>
    <row r="2084" spans="2:8" x14ac:dyDescent="0.2">
      <c r="B2084" s="344"/>
      <c r="H2084" s="343"/>
    </row>
    <row r="2085" spans="2:8" x14ac:dyDescent="0.2">
      <c r="B2085" s="344"/>
      <c r="H2085" s="343"/>
    </row>
    <row r="2086" spans="2:8" x14ac:dyDescent="0.2">
      <c r="B2086" s="344"/>
      <c r="H2086" s="343"/>
    </row>
    <row r="2087" spans="2:8" x14ac:dyDescent="0.2">
      <c r="B2087" s="344"/>
      <c r="H2087" s="343"/>
    </row>
    <row r="2088" spans="2:8" x14ac:dyDescent="0.2">
      <c r="B2088" s="344"/>
      <c r="H2088" s="343"/>
    </row>
    <row r="2089" spans="2:8" x14ac:dyDescent="0.2">
      <c r="B2089" s="344"/>
      <c r="H2089" s="343"/>
    </row>
    <row r="2090" spans="2:8" x14ac:dyDescent="0.2">
      <c r="B2090" s="344"/>
      <c r="H2090" s="343"/>
    </row>
    <row r="2091" spans="2:8" x14ac:dyDescent="0.2">
      <c r="B2091" s="344"/>
      <c r="H2091" s="343"/>
    </row>
    <row r="2092" spans="2:8" x14ac:dyDescent="0.2">
      <c r="B2092" s="344"/>
      <c r="H2092" s="343"/>
    </row>
    <row r="2093" spans="2:8" x14ac:dyDescent="0.2">
      <c r="B2093" s="344"/>
      <c r="H2093" s="343"/>
    </row>
    <row r="2094" spans="2:8" x14ac:dyDescent="0.2">
      <c r="B2094" s="344"/>
      <c r="H2094" s="343"/>
    </row>
    <row r="2095" spans="2:8" x14ac:dyDescent="0.2">
      <c r="B2095" s="344"/>
      <c r="H2095" s="343"/>
    </row>
    <row r="2096" spans="2:8" x14ac:dyDescent="0.2">
      <c r="B2096" s="344"/>
      <c r="H2096" s="343"/>
    </row>
    <row r="2097" spans="2:8" x14ac:dyDescent="0.2">
      <c r="B2097" s="344"/>
      <c r="H2097" s="343"/>
    </row>
    <row r="2098" spans="2:8" x14ac:dyDescent="0.2">
      <c r="B2098" s="344"/>
      <c r="H2098" s="343"/>
    </row>
    <row r="2099" spans="2:8" x14ac:dyDescent="0.2">
      <c r="B2099" s="344"/>
      <c r="H2099" s="343"/>
    </row>
    <row r="2100" spans="2:8" x14ac:dyDescent="0.2">
      <c r="B2100" s="344"/>
      <c r="H2100" s="343"/>
    </row>
    <row r="2101" spans="2:8" x14ac:dyDescent="0.2">
      <c r="B2101" s="344"/>
      <c r="H2101" s="343"/>
    </row>
    <row r="2102" spans="2:8" x14ac:dyDescent="0.2">
      <c r="B2102" s="344"/>
      <c r="H2102" s="343"/>
    </row>
    <row r="2103" spans="2:8" x14ac:dyDescent="0.2">
      <c r="B2103" s="344"/>
      <c r="H2103" s="343"/>
    </row>
    <row r="2104" spans="2:8" x14ac:dyDescent="0.2">
      <c r="B2104" s="344"/>
      <c r="H2104" s="343"/>
    </row>
    <row r="2105" spans="2:8" x14ac:dyDescent="0.2">
      <c r="B2105" s="344"/>
      <c r="H2105" s="343"/>
    </row>
    <row r="2106" spans="2:8" x14ac:dyDescent="0.2">
      <c r="B2106" s="344"/>
      <c r="H2106" s="343"/>
    </row>
    <row r="2107" spans="2:8" x14ac:dyDescent="0.2">
      <c r="B2107" s="344"/>
      <c r="H2107" s="343"/>
    </row>
    <row r="2108" spans="2:8" x14ac:dyDescent="0.2">
      <c r="B2108" s="344"/>
      <c r="H2108" s="343"/>
    </row>
    <row r="2109" spans="2:8" x14ac:dyDescent="0.2">
      <c r="B2109" s="344"/>
      <c r="H2109" s="343"/>
    </row>
    <row r="2110" spans="2:8" x14ac:dyDescent="0.2">
      <c r="B2110" s="344"/>
      <c r="H2110" s="343"/>
    </row>
    <row r="2111" spans="2:8" x14ac:dyDescent="0.2">
      <c r="B2111" s="344"/>
      <c r="H2111" s="343"/>
    </row>
    <row r="2112" spans="2:8" x14ac:dyDescent="0.2">
      <c r="B2112" s="344"/>
      <c r="H2112" s="343"/>
    </row>
    <row r="2113" spans="2:8" x14ac:dyDescent="0.2">
      <c r="B2113" s="344"/>
      <c r="H2113" s="343"/>
    </row>
    <row r="2114" spans="2:8" x14ac:dyDescent="0.2">
      <c r="B2114" s="344"/>
      <c r="H2114" s="343"/>
    </row>
    <row r="2115" spans="2:8" x14ac:dyDescent="0.2">
      <c r="B2115" s="344"/>
      <c r="H2115" s="343"/>
    </row>
    <row r="2116" spans="2:8" x14ac:dyDescent="0.2">
      <c r="B2116" s="344"/>
      <c r="H2116" s="343"/>
    </row>
    <row r="2117" spans="2:8" x14ac:dyDescent="0.2">
      <c r="B2117" s="344"/>
      <c r="H2117" s="343"/>
    </row>
    <row r="2118" spans="2:8" x14ac:dyDescent="0.2">
      <c r="B2118" s="344"/>
      <c r="H2118" s="343"/>
    </row>
    <row r="2119" spans="2:8" x14ac:dyDescent="0.2">
      <c r="B2119" s="344"/>
      <c r="H2119" s="343"/>
    </row>
    <row r="2120" spans="2:8" x14ac:dyDescent="0.2">
      <c r="B2120" s="344"/>
      <c r="H2120" s="343"/>
    </row>
    <row r="2121" spans="2:8" x14ac:dyDescent="0.2">
      <c r="B2121" s="344"/>
      <c r="H2121" s="343"/>
    </row>
    <row r="2122" spans="2:8" x14ac:dyDescent="0.2">
      <c r="B2122" s="344"/>
      <c r="H2122" s="343"/>
    </row>
    <row r="2123" spans="2:8" x14ac:dyDescent="0.2">
      <c r="B2123" s="344"/>
      <c r="H2123" s="343"/>
    </row>
    <row r="2124" spans="2:8" x14ac:dyDescent="0.2">
      <c r="B2124" s="344"/>
      <c r="H2124" s="343"/>
    </row>
    <row r="2125" spans="2:8" x14ac:dyDescent="0.2">
      <c r="B2125" s="344"/>
      <c r="H2125" s="343"/>
    </row>
    <row r="2126" spans="2:8" x14ac:dyDescent="0.2">
      <c r="B2126" s="344"/>
      <c r="H2126" s="343"/>
    </row>
    <row r="2127" spans="2:8" x14ac:dyDescent="0.2">
      <c r="B2127" s="344"/>
      <c r="H2127" s="343"/>
    </row>
    <row r="2128" spans="2:8" x14ac:dyDescent="0.2">
      <c r="B2128" s="344"/>
      <c r="H2128" s="343"/>
    </row>
    <row r="2129" spans="2:8" x14ac:dyDescent="0.2">
      <c r="B2129" s="344"/>
      <c r="H2129" s="343"/>
    </row>
    <row r="2130" spans="2:8" x14ac:dyDescent="0.2">
      <c r="B2130" s="344"/>
      <c r="H2130" s="343"/>
    </row>
    <row r="2131" spans="2:8" x14ac:dyDescent="0.2">
      <c r="B2131" s="344"/>
      <c r="H2131" s="343"/>
    </row>
    <row r="2132" spans="2:8" x14ac:dyDescent="0.2">
      <c r="B2132" s="344"/>
      <c r="H2132" s="343"/>
    </row>
    <row r="2133" spans="2:8" x14ac:dyDescent="0.2">
      <c r="B2133" s="344"/>
      <c r="H2133" s="343"/>
    </row>
    <row r="2134" spans="2:8" x14ac:dyDescent="0.2">
      <c r="B2134" s="344"/>
      <c r="H2134" s="343"/>
    </row>
    <row r="2135" spans="2:8" x14ac:dyDescent="0.2">
      <c r="B2135" s="344"/>
      <c r="H2135" s="343"/>
    </row>
    <row r="2136" spans="2:8" x14ac:dyDescent="0.2">
      <c r="B2136" s="344"/>
      <c r="H2136" s="343"/>
    </row>
    <row r="2137" spans="2:8" x14ac:dyDescent="0.2">
      <c r="B2137" s="344"/>
      <c r="H2137" s="343"/>
    </row>
    <row r="2138" spans="2:8" x14ac:dyDescent="0.2">
      <c r="B2138" s="344"/>
      <c r="H2138" s="343"/>
    </row>
    <row r="2139" spans="2:8" x14ac:dyDescent="0.2">
      <c r="B2139" s="344"/>
      <c r="H2139" s="343"/>
    </row>
    <row r="2140" spans="2:8" x14ac:dyDescent="0.2">
      <c r="B2140" s="344"/>
      <c r="H2140" s="343"/>
    </row>
    <row r="2141" spans="2:8" x14ac:dyDescent="0.2">
      <c r="B2141" s="344"/>
      <c r="H2141" s="343"/>
    </row>
    <row r="2142" spans="2:8" x14ac:dyDescent="0.2">
      <c r="B2142" s="344"/>
      <c r="H2142" s="343"/>
    </row>
    <row r="2143" spans="2:8" x14ac:dyDescent="0.2">
      <c r="B2143" s="344"/>
      <c r="H2143" s="343"/>
    </row>
    <row r="2144" spans="2:8" x14ac:dyDescent="0.2">
      <c r="B2144" s="344"/>
      <c r="H2144" s="343"/>
    </row>
    <row r="2145" spans="2:8" x14ac:dyDescent="0.2">
      <c r="B2145" s="344"/>
      <c r="H2145" s="343"/>
    </row>
    <row r="2146" spans="2:8" x14ac:dyDescent="0.2">
      <c r="B2146" s="344"/>
      <c r="H2146" s="343"/>
    </row>
    <row r="2147" spans="2:8" x14ac:dyDescent="0.2">
      <c r="B2147" s="344"/>
      <c r="H2147" s="343"/>
    </row>
    <row r="2148" spans="2:8" x14ac:dyDescent="0.2">
      <c r="B2148" s="344"/>
      <c r="H2148" s="343"/>
    </row>
    <row r="2149" spans="2:8" x14ac:dyDescent="0.2">
      <c r="B2149" s="344"/>
      <c r="H2149" s="343"/>
    </row>
    <row r="2150" spans="2:8" x14ac:dyDescent="0.2">
      <c r="B2150" s="344"/>
      <c r="H2150" s="343"/>
    </row>
    <row r="2151" spans="2:8" x14ac:dyDescent="0.2">
      <c r="B2151" s="344"/>
      <c r="H2151" s="343"/>
    </row>
    <row r="2152" spans="2:8" x14ac:dyDescent="0.2">
      <c r="B2152" s="344"/>
      <c r="H2152" s="343"/>
    </row>
    <row r="2153" spans="2:8" x14ac:dyDescent="0.2">
      <c r="B2153" s="344"/>
      <c r="H2153" s="343"/>
    </row>
    <row r="2154" spans="2:8" x14ac:dyDescent="0.2">
      <c r="B2154" s="344"/>
      <c r="H2154" s="343"/>
    </row>
    <row r="2155" spans="2:8" x14ac:dyDescent="0.2">
      <c r="B2155" s="344"/>
      <c r="H2155" s="343"/>
    </row>
    <row r="2156" spans="2:8" x14ac:dyDescent="0.2">
      <c r="B2156" s="344"/>
      <c r="H2156" s="343"/>
    </row>
    <row r="2157" spans="2:8" x14ac:dyDescent="0.2">
      <c r="B2157" s="344"/>
      <c r="H2157" s="343"/>
    </row>
    <row r="2158" spans="2:8" x14ac:dyDescent="0.2">
      <c r="B2158" s="344"/>
      <c r="H2158" s="343"/>
    </row>
    <row r="2159" spans="2:8" x14ac:dyDescent="0.2">
      <c r="B2159" s="344"/>
      <c r="H2159" s="343"/>
    </row>
    <row r="2160" spans="2:8" x14ac:dyDescent="0.2">
      <c r="B2160" s="344"/>
      <c r="H2160" s="343"/>
    </row>
    <row r="2161" spans="2:8" x14ac:dyDescent="0.2">
      <c r="B2161" s="344"/>
      <c r="H2161" s="343"/>
    </row>
    <row r="2162" spans="2:8" x14ac:dyDescent="0.2">
      <c r="B2162" s="344"/>
      <c r="H2162" s="343"/>
    </row>
    <row r="2163" spans="2:8" x14ac:dyDescent="0.2">
      <c r="B2163" s="344"/>
      <c r="H2163" s="343"/>
    </row>
    <row r="2164" spans="2:8" x14ac:dyDescent="0.2">
      <c r="B2164" s="344"/>
      <c r="H2164" s="343"/>
    </row>
    <row r="2165" spans="2:8" x14ac:dyDescent="0.2">
      <c r="B2165" s="344"/>
      <c r="H2165" s="343"/>
    </row>
    <row r="2166" spans="2:8" x14ac:dyDescent="0.2">
      <c r="B2166" s="344"/>
      <c r="H2166" s="343"/>
    </row>
    <row r="2167" spans="2:8" x14ac:dyDescent="0.2">
      <c r="B2167" s="344"/>
      <c r="H2167" s="343"/>
    </row>
    <row r="2168" spans="2:8" x14ac:dyDescent="0.2">
      <c r="B2168" s="344"/>
      <c r="H2168" s="343"/>
    </row>
    <row r="2169" spans="2:8" x14ac:dyDescent="0.2">
      <c r="B2169" s="344"/>
      <c r="H2169" s="343"/>
    </row>
    <row r="2170" spans="2:8" x14ac:dyDescent="0.2">
      <c r="B2170" s="344"/>
      <c r="H2170" s="343"/>
    </row>
    <row r="2171" spans="2:8" x14ac:dyDescent="0.2">
      <c r="B2171" s="344"/>
      <c r="H2171" s="343"/>
    </row>
    <row r="2172" spans="2:8" x14ac:dyDescent="0.2">
      <c r="B2172" s="344"/>
      <c r="H2172" s="343"/>
    </row>
    <row r="2173" spans="2:8" x14ac:dyDescent="0.2">
      <c r="B2173" s="344"/>
      <c r="H2173" s="343"/>
    </row>
    <row r="2174" spans="2:8" x14ac:dyDescent="0.2">
      <c r="B2174" s="344"/>
      <c r="H2174" s="343"/>
    </row>
    <row r="2175" spans="2:8" x14ac:dyDescent="0.2">
      <c r="B2175" s="344"/>
      <c r="H2175" s="343"/>
    </row>
    <row r="2176" spans="2:8" x14ac:dyDescent="0.2">
      <c r="B2176" s="344"/>
      <c r="H2176" s="343"/>
    </row>
    <row r="2177" spans="2:8" x14ac:dyDescent="0.2">
      <c r="B2177" s="344"/>
      <c r="H2177" s="343"/>
    </row>
    <row r="2178" spans="2:8" x14ac:dyDescent="0.2">
      <c r="B2178" s="344"/>
      <c r="H2178" s="343"/>
    </row>
    <row r="2179" spans="2:8" x14ac:dyDescent="0.2">
      <c r="B2179" s="344"/>
      <c r="H2179" s="343"/>
    </row>
    <row r="2180" spans="2:8" x14ac:dyDescent="0.2">
      <c r="B2180" s="344"/>
      <c r="H2180" s="343"/>
    </row>
    <row r="2181" spans="2:8" x14ac:dyDescent="0.2">
      <c r="B2181" s="344"/>
      <c r="H2181" s="343"/>
    </row>
    <row r="2182" spans="2:8" x14ac:dyDescent="0.2">
      <c r="B2182" s="344"/>
      <c r="H2182" s="343"/>
    </row>
    <row r="2183" spans="2:8" x14ac:dyDescent="0.2">
      <c r="B2183" s="344"/>
      <c r="H2183" s="343"/>
    </row>
    <row r="2184" spans="2:8" x14ac:dyDescent="0.2">
      <c r="B2184" s="344"/>
      <c r="H2184" s="343"/>
    </row>
    <row r="2185" spans="2:8" x14ac:dyDescent="0.2">
      <c r="B2185" s="344"/>
      <c r="H2185" s="343"/>
    </row>
    <row r="2186" spans="2:8" x14ac:dyDescent="0.2">
      <c r="B2186" s="344"/>
      <c r="H2186" s="343"/>
    </row>
    <row r="2187" spans="2:8" x14ac:dyDescent="0.2">
      <c r="B2187" s="344"/>
      <c r="H2187" s="343"/>
    </row>
    <row r="2188" spans="2:8" x14ac:dyDescent="0.2">
      <c r="B2188" s="344"/>
      <c r="H2188" s="343"/>
    </row>
    <row r="2189" spans="2:8" x14ac:dyDescent="0.2">
      <c r="B2189" s="344"/>
      <c r="H2189" s="343"/>
    </row>
    <row r="2190" spans="2:8" x14ac:dyDescent="0.2">
      <c r="B2190" s="344"/>
      <c r="H2190" s="343"/>
    </row>
    <row r="2191" spans="2:8" x14ac:dyDescent="0.2">
      <c r="B2191" s="344"/>
      <c r="H2191" s="343"/>
    </row>
    <row r="2192" spans="2:8" x14ac:dyDescent="0.2">
      <c r="B2192" s="344"/>
      <c r="H2192" s="343"/>
    </row>
    <row r="2193" spans="2:8" x14ac:dyDescent="0.2">
      <c r="B2193" s="344"/>
      <c r="H2193" s="343"/>
    </row>
    <row r="2194" spans="2:8" x14ac:dyDescent="0.2">
      <c r="B2194" s="344"/>
      <c r="H2194" s="343"/>
    </row>
    <row r="2195" spans="2:8" x14ac:dyDescent="0.2">
      <c r="B2195" s="344"/>
      <c r="H2195" s="343"/>
    </row>
    <row r="2196" spans="2:8" x14ac:dyDescent="0.2">
      <c r="B2196" s="344"/>
      <c r="H2196" s="343"/>
    </row>
    <row r="2197" spans="2:8" x14ac:dyDescent="0.2">
      <c r="B2197" s="344"/>
      <c r="H2197" s="343"/>
    </row>
    <row r="2198" spans="2:8" x14ac:dyDescent="0.2">
      <c r="B2198" s="344"/>
      <c r="H2198" s="343"/>
    </row>
    <row r="2199" spans="2:8" x14ac:dyDescent="0.2">
      <c r="B2199" s="344"/>
      <c r="H2199" s="343"/>
    </row>
    <row r="2200" spans="2:8" x14ac:dyDescent="0.2">
      <c r="B2200" s="344"/>
      <c r="H2200" s="343"/>
    </row>
    <row r="2201" spans="2:8" x14ac:dyDescent="0.2">
      <c r="B2201" s="344"/>
      <c r="H2201" s="343"/>
    </row>
    <row r="2202" spans="2:8" x14ac:dyDescent="0.2">
      <c r="B2202" s="344"/>
      <c r="H2202" s="343"/>
    </row>
    <row r="2203" spans="2:8" x14ac:dyDescent="0.2">
      <c r="B2203" s="344"/>
      <c r="H2203" s="343"/>
    </row>
    <row r="2204" spans="2:8" x14ac:dyDescent="0.2">
      <c r="B2204" s="344"/>
      <c r="H2204" s="343"/>
    </row>
    <row r="2205" spans="2:8" x14ac:dyDescent="0.2">
      <c r="B2205" s="344"/>
      <c r="H2205" s="343"/>
    </row>
    <row r="2206" spans="2:8" x14ac:dyDescent="0.2">
      <c r="B2206" s="344"/>
      <c r="H2206" s="343"/>
    </row>
    <row r="2207" spans="2:8" x14ac:dyDescent="0.2">
      <c r="B2207" s="344"/>
      <c r="H2207" s="343"/>
    </row>
    <row r="2208" spans="2:8" x14ac:dyDescent="0.2">
      <c r="B2208" s="344"/>
      <c r="H2208" s="343"/>
    </row>
    <row r="2209" spans="2:8" x14ac:dyDescent="0.2">
      <c r="B2209" s="344"/>
      <c r="H2209" s="343"/>
    </row>
    <row r="2210" spans="2:8" x14ac:dyDescent="0.2">
      <c r="B2210" s="344"/>
      <c r="H2210" s="343"/>
    </row>
    <row r="2211" spans="2:8" x14ac:dyDescent="0.2">
      <c r="B2211" s="344"/>
      <c r="H2211" s="343"/>
    </row>
    <row r="2212" spans="2:8" x14ac:dyDescent="0.2">
      <c r="B2212" s="344"/>
      <c r="H2212" s="343"/>
    </row>
    <row r="2213" spans="2:8" x14ac:dyDescent="0.2">
      <c r="B2213" s="344"/>
      <c r="H2213" s="343"/>
    </row>
    <row r="2214" spans="2:8" x14ac:dyDescent="0.2">
      <c r="B2214" s="344"/>
      <c r="H2214" s="343"/>
    </row>
    <row r="2215" spans="2:8" x14ac:dyDescent="0.2">
      <c r="B2215" s="344"/>
      <c r="H2215" s="343"/>
    </row>
    <row r="2216" spans="2:8" x14ac:dyDescent="0.2">
      <c r="B2216" s="344"/>
      <c r="H2216" s="343"/>
    </row>
    <row r="2217" spans="2:8" x14ac:dyDescent="0.2">
      <c r="B2217" s="344"/>
      <c r="H2217" s="343"/>
    </row>
    <row r="2218" spans="2:8" x14ac:dyDescent="0.2">
      <c r="B2218" s="344"/>
      <c r="H2218" s="343"/>
    </row>
    <row r="2219" spans="2:8" x14ac:dyDescent="0.2">
      <c r="B2219" s="344"/>
      <c r="H2219" s="343"/>
    </row>
    <row r="2220" spans="2:8" x14ac:dyDescent="0.2">
      <c r="B2220" s="344"/>
      <c r="H2220" s="343"/>
    </row>
    <row r="2221" spans="2:8" x14ac:dyDescent="0.2">
      <c r="B2221" s="344"/>
      <c r="H2221" s="343"/>
    </row>
    <row r="2222" spans="2:8" x14ac:dyDescent="0.2">
      <c r="B2222" s="344"/>
      <c r="H2222" s="343"/>
    </row>
    <row r="2223" spans="2:8" x14ac:dyDescent="0.2">
      <c r="B2223" s="344"/>
      <c r="H2223" s="343"/>
    </row>
    <row r="2224" spans="2:8" x14ac:dyDescent="0.2">
      <c r="B2224" s="344"/>
      <c r="H2224" s="343"/>
    </row>
    <row r="2225" spans="2:8" x14ac:dyDescent="0.2">
      <c r="B2225" s="344"/>
      <c r="H2225" s="343"/>
    </row>
    <row r="2226" spans="2:8" x14ac:dyDescent="0.2">
      <c r="B2226" s="344"/>
      <c r="H2226" s="343"/>
    </row>
    <row r="2227" spans="2:8" x14ac:dyDescent="0.2">
      <c r="B2227" s="344"/>
      <c r="H2227" s="343"/>
    </row>
    <row r="2228" spans="2:8" x14ac:dyDescent="0.2">
      <c r="B2228" s="344"/>
      <c r="H2228" s="343"/>
    </row>
    <row r="2229" spans="2:8" x14ac:dyDescent="0.2">
      <c r="B2229" s="344"/>
      <c r="H2229" s="343"/>
    </row>
    <row r="2230" spans="2:8" x14ac:dyDescent="0.2">
      <c r="B2230" s="344"/>
      <c r="H2230" s="343"/>
    </row>
    <row r="2231" spans="2:8" x14ac:dyDescent="0.2">
      <c r="B2231" s="344"/>
      <c r="H2231" s="343"/>
    </row>
    <row r="2232" spans="2:8" x14ac:dyDescent="0.2">
      <c r="B2232" s="344"/>
      <c r="H2232" s="343"/>
    </row>
    <row r="2233" spans="2:8" x14ac:dyDescent="0.2">
      <c r="B2233" s="344"/>
      <c r="H2233" s="343"/>
    </row>
    <row r="2234" spans="2:8" x14ac:dyDescent="0.2">
      <c r="B2234" s="344"/>
      <c r="H2234" s="343"/>
    </row>
    <row r="2235" spans="2:8" x14ac:dyDescent="0.2">
      <c r="B2235" s="344"/>
      <c r="H2235" s="343"/>
    </row>
    <row r="2236" spans="2:8" x14ac:dyDescent="0.2">
      <c r="B2236" s="344"/>
      <c r="H2236" s="343"/>
    </row>
    <row r="2237" spans="2:8" x14ac:dyDescent="0.2">
      <c r="B2237" s="344"/>
      <c r="H2237" s="343"/>
    </row>
    <row r="2238" spans="2:8" x14ac:dyDescent="0.2">
      <c r="B2238" s="344"/>
      <c r="H2238" s="343"/>
    </row>
    <row r="2239" spans="2:8" x14ac:dyDescent="0.2">
      <c r="B2239" s="344"/>
      <c r="H2239" s="343"/>
    </row>
    <row r="2240" spans="2:8" x14ac:dyDescent="0.2">
      <c r="B2240" s="344"/>
      <c r="H2240" s="343"/>
    </row>
    <row r="2241" spans="2:8" x14ac:dyDescent="0.2">
      <c r="B2241" s="344"/>
      <c r="H2241" s="343"/>
    </row>
    <row r="2242" spans="2:8" x14ac:dyDescent="0.2">
      <c r="B2242" s="344"/>
      <c r="H2242" s="343"/>
    </row>
    <row r="2243" spans="2:8" x14ac:dyDescent="0.2">
      <c r="B2243" s="344"/>
      <c r="H2243" s="343"/>
    </row>
    <row r="2244" spans="2:8" x14ac:dyDescent="0.2">
      <c r="B2244" s="344"/>
      <c r="H2244" s="343"/>
    </row>
    <row r="2245" spans="2:8" x14ac:dyDescent="0.2">
      <c r="B2245" s="344"/>
      <c r="H2245" s="343"/>
    </row>
    <row r="2246" spans="2:8" x14ac:dyDescent="0.2">
      <c r="B2246" s="344"/>
      <c r="H2246" s="343"/>
    </row>
    <row r="2247" spans="2:8" x14ac:dyDescent="0.2">
      <c r="B2247" s="344"/>
      <c r="H2247" s="343"/>
    </row>
    <row r="2248" spans="2:8" x14ac:dyDescent="0.2">
      <c r="B2248" s="344"/>
      <c r="H2248" s="343"/>
    </row>
    <row r="2249" spans="2:8" x14ac:dyDescent="0.2">
      <c r="B2249" s="344"/>
      <c r="H2249" s="343"/>
    </row>
    <row r="2250" spans="2:8" x14ac:dyDescent="0.2">
      <c r="B2250" s="344"/>
      <c r="H2250" s="343"/>
    </row>
    <row r="2251" spans="2:8" x14ac:dyDescent="0.2">
      <c r="B2251" s="344"/>
      <c r="H2251" s="343"/>
    </row>
    <row r="2252" spans="2:8" x14ac:dyDescent="0.2">
      <c r="B2252" s="344"/>
      <c r="H2252" s="343"/>
    </row>
    <row r="2253" spans="2:8" x14ac:dyDescent="0.2">
      <c r="B2253" s="344"/>
      <c r="H2253" s="343"/>
    </row>
    <row r="2254" spans="2:8" x14ac:dyDescent="0.2">
      <c r="B2254" s="344"/>
      <c r="H2254" s="343"/>
    </row>
    <row r="2255" spans="2:8" x14ac:dyDescent="0.2">
      <c r="B2255" s="344"/>
      <c r="H2255" s="343"/>
    </row>
    <row r="2256" spans="2:8" x14ac:dyDescent="0.2">
      <c r="B2256" s="344"/>
      <c r="H2256" s="343"/>
    </row>
    <row r="2257" spans="2:8" x14ac:dyDescent="0.2">
      <c r="B2257" s="344"/>
      <c r="H2257" s="343"/>
    </row>
    <row r="2258" spans="2:8" x14ac:dyDescent="0.2">
      <c r="B2258" s="344"/>
      <c r="H2258" s="343"/>
    </row>
    <row r="2259" spans="2:8" x14ac:dyDescent="0.2">
      <c r="B2259" s="344"/>
      <c r="H2259" s="343"/>
    </row>
    <row r="2260" spans="2:8" x14ac:dyDescent="0.2">
      <c r="B2260" s="344"/>
      <c r="H2260" s="343"/>
    </row>
    <row r="2261" spans="2:8" x14ac:dyDescent="0.2">
      <c r="B2261" s="344"/>
      <c r="H2261" s="343"/>
    </row>
    <row r="2262" spans="2:8" x14ac:dyDescent="0.2">
      <c r="B2262" s="344"/>
      <c r="H2262" s="343"/>
    </row>
    <row r="2263" spans="2:8" x14ac:dyDescent="0.2">
      <c r="B2263" s="344"/>
      <c r="H2263" s="343"/>
    </row>
    <row r="2264" spans="2:8" x14ac:dyDescent="0.2">
      <c r="B2264" s="344"/>
      <c r="H2264" s="343"/>
    </row>
    <row r="2265" spans="2:8" x14ac:dyDescent="0.2">
      <c r="B2265" s="344"/>
      <c r="H2265" s="343"/>
    </row>
    <row r="2266" spans="2:8" x14ac:dyDescent="0.2">
      <c r="B2266" s="344"/>
      <c r="H2266" s="343"/>
    </row>
    <row r="2267" spans="2:8" x14ac:dyDescent="0.2">
      <c r="B2267" s="344"/>
      <c r="H2267" s="343"/>
    </row>
    <row r="2268" spans="2:8" x14ac:dyDescent="0.2">
      <c r="B2268" s="344"/>
      <c r="H2268" s="343"/>
    </row>
    <row r="2269" spans="2:8" x14ac:dyDescent="0.2">
      <c r="B2269" s="344"/>
      <c r="H2269" s="343"/>
    </row>
    <row r="2270" spans="2:8" x14ac:dyDescent="0.2">
      <c r="B2270" s="344"/>
      <c r="H2270" s="343"/>
    </row>
    <row r="2271" spans="2:8" x14ac:dyDescent="0.2">
      <c r="B2271" s="344"/>
      <c r="H2271" s="343"/>
    </row>
    <row r="2272" spans="2:8" x14ac:dyDescent="0.2">
      <c r="B2272" s="344"/>
      <c r="H2272" s="343"/>
    </row>
    <row r="2273" spans="2:8" x14ac:dyDescent="0.2">
      <c r="B2273" s="344"/>
      <c r="H2273" s="343"/>
    </row>
    <row r="2274" spans="2:8" x14ac:dyDescent="0.2">
      <c r="B2274" s="344"/>
      <c r="H2274" s="343"/>
    </row>
    <row r="2275" spans="2:8" x14ac:dyDescent="0.2">
      <c r="B2275" s="344"/>
      <c r="H2275" s="343"/>
    </row>
    <row r="2276" spans="2:8" x14ac:dyDescent="0.2">
      <c r="B2276" s="344"/>
      <c r="H2276" s="343"/>
    </row>
    <row r="2277" spans="2:8" x14ac:dyDescent="0.2">
      <c r="B2277" s="344"/>
      <c r="H2277" s="343"/>
    </row>
    <row r="2278" spans="2:8" x14ac:dyDescent="0.2">
      <c r="B2278" s="344"/>
      <c r="H2278" s="343"/>
    </row>
    <row r="2279" spans="2:8" x14ac:dyDescent="0.2">
      <c r="B2279" s="344"/>
      <c r="H2279" s="343"/>
    </row>
    <row r="2280" spans="2:8" x14ac:dyDescent="0.2">
      <c r="B2280" s="344"/>
      <c r="H2280" s="343"/>
    </row>
    <row r="2281" spans="2:8" x14ac:dyDescent="0.2">
      <c r="B2281" s="344"/>
      <c r="H2281" s="343"/>
    </row>
    <row r="2282" spans="2:8" x14ac:dyDescent="0.2">
      <c r="B2282" s="344"/>
      <c r="H2282" s="343"/>
    </row>
    <row r="2283" spans="2:8" x14ac:dyDescent="0.2">
      <c r="B2283" s="344"/>
      <c r="H2283" s="343"/>
    </row>
    <row r="2284" spans="2:8" x14ac:dyDescent="0.2">
      <c r="B2284" s="344"/>
      <c r="H2284" s="343"/>
    </row>
    <row r="2285" spans="2:8" x14ac:dyDescent="0.2">
      <c r="B2285" s="344"/>
      <c r="H2285" s="343"/>
    </row>
    <row r="2286" spans="2:8" x14ac:dyDescent="0.2">
      <c r="B2286" s="344"/>
      <c r="H2286" s="343"/>
    </row>
    <row r="2287" spans="2:8" x14ac:dyDescent="0.2">
      <c r="B2287" s="344"/>
      <c r="H2287" s="343"/>
    </row>
    <row r="2288" spans="2:8" x14ac:dyDescent="0.2">
      <c r="B2288" s="344"/>
      <c r="H2288" s="343"/>
    </row>
    <row r="2289" spans="2:8" x14ac:dyDescent="0.2">
      <c r="B2289" s="344"/>
      <c r="H2289" s="343"/>
    </row>
    <row r="2290" spans="2:8" x14ac:dyDescent="0.2">
      <c r="B2290" s="344"/>
      <c r="H2290" s="343"/>
    </row>
    <row r="2291" spans="2:8" x14ac:dyDescent="0.2">
      <c r="B2291" s="344"/>
      <c r="H2291" s="343"/>
    </row>
    <row r="2292" spans="2:8" x14ac:dyDescent="0.2">
      <c r="B2292" s="344"/>
      <c r="H2292" s="343"/>
    </row>
    <row r="2293" spans="2:8" x14ac:dyDescent="0.2">
      <c r="B2293" s="344"/>
      <c r="H2293" s="343"/>
    </row>
    <row r="2294" spans="2:8" x14ac:dyDescent="0.2">
      <c r="B2294" s="344"/>
      <c r="H2294" s="343"/>
    </row>
    <row r="2295" spans="2:8" x14ac:dyDescent="0.2">
      <c r="B2295" s="344"/>
      <c r="H2295" s="343"/>
    </row>
    <row r="2296" spans="2:8" x14ac:dyDescent="0.2">
      <c r="B2296" s="344"/>
      <c r="H2296" s="343"/>
    </row>
    <row r="2297" spans="2:8" x14ac:dyDescent="0.2">
      <c r="B2297" s="344"/>
      <c r="H2297" s="343"/>
    </row>
    <row r="2298" spans="2:8" x14ac:dyDescent="0.2">
      <c r="B2298" s="344"/>
      <c r="H2298" s="343"/>
    </row>
    <row r="2299" spans="2:8" x14ac:dyDescent="0.2">
      <c r="B2299" s="344"/>
      <c r="H2299" s="343"/>
    </row>
    <row r="2300" spans="2:8" x14ac:dyDescent="0.2">
      <c r="B2300" s="344"/>
      <c r="H2300" s="343"/>
    </row>
    <row r="2301" spans="2:8" x14ac:dyDescent="0.2">
      <c r="B2301" s="344"/>
      <c r="H2301" s="343"/>
    </row>
    <row r="2302" spans="2:8" x14ac:dyDescent="0.2">
      <c r="B2302" s="344"/>
      <c r="H2302" s="343"/>
    </row>
    <row r="2303" spans="2:8" x14ac:dyDescent="0.2">
      <c r="B2303" s="344"/>
      <c r="H2303" s="343"/>
    </row>
    <row r="2304" spans="2:8" x14ac:dyDescent="0.2">
      <c r="B2304" s="344"/>
      <c r="H2304" s="343"/>
    </row>
    <row r="2305" spans="2:8" x14ac:dyDescent="0.2">
      <c r="B2305" s="344"/>
      <c r="H2305" s="343"/>
    </row>
    <row r="2306" spans="2:8" x14ac:dyDescent="0.2">
      <c r="B2306" s="344"/>
      <c r="H2306" s="343"/>
    </row>
    <row r="2307" spans="2:8" x14ac:dyDescent="0.2">
      <c r="B2307" s="344"/>
      <c r="H2307" s="343"/>
    </row>
    <row r="2308" spans="2:8" x14ac:dyDescent="0.2">
      <c r="B2308" s="344"/>
      <c r="H2308" s="343"/>
    </row>
    <row r="2309" spans="2:8" x14ac:dyDescent="0.2">
      <c r="B2309" s="344"/>
      <c r="H2309" s="343"/>
    </row>
    <row r="2310" spans="2:8" x14ac:dyDescent="0.2">
      <c r="B2310" s="344"/>
      <c r="H2310" s="343"/>
    </row>
    <row r="2311" spans="2:8" x14ac:dyDescent="0.2">
      <c r="B2311" s="344"/>
      <c r="H2311" s="343"/>
    </row>
    <row r="2312" spans="2:8" x14ac:dyDescent="0.2">
      <c r="B2312" s="344"/>
      <c r="H2312" s="343"/>
    </row>
    <row r="2313" spans="2:8" x14ac:dyDescent="0.2">
      <c r="B2313" s="344"/>
      <c r="H2313" s="343"/>
    </row>
    <row r="2314" spans="2:8" x14ac:dyDescent="0.2">
      <c r="B2314" s="344"/>
      <c r="H2314" s="343"/>
    </row>
    <row r="2315" spans="2:8" x14ac:dyDescent="0.2">
      <c r="B2315" s="344"/>
      <c r="H2315" s="343"/>
    </row>
    <row r="2316" spans="2:8" x14ac:dyDescent="0.2">
      <c r="B2316" s="344"/>
      <c r="H2316" s="343"/>
    </row>
    <row r="2317" spans="2:8" x14ac:dyDescent="0.2">
      <c r="B2317" s="344"/>
      <c r="H2317" s="343"/>
    </row>
    <row r="2318" spans="2:8" x14ac:dyDescent="0.2">
      <c r="B2318" s="344"/>
      <c r="H2318" s="343"/>
    </row>
    <row r="2319" spans="2:8" x14ac:dyDescent="0.2">
      <c r="B2319" s="344"/>
      <c r="H2319" s="343"/>
    </row>
    <row r="2320" spans="2:8" x14ac:dyDescent="0.2">
      <c r="B2320" s="344"/>
      <c r="H2320" s="343"/>
    </row>
    <row r="2321" spans="2:8" x14ac:dyDescent="0.2">
      <c r="B2321" s="344"/>
      <c r="H2321" s="343"/>
    </row>
    <row r="2322" spans="2:8" x14ac:dyDescent="0.2">
      <c r="B2322" s="344"/>
      <c r="H2322" s="343"/>
    </row>
    <row r="2323" spans="2:8" x14ac:dyDescent="0.2">
      <c r="B2323" s="344"/>
      <c r="H2323" s="343"/>
    </row>
    <row r="2324" spans="2:8" x14ac:dyDescent="0.2">
      <c r="B2324" s="344"/>
      <c r="H2324" s="343"/>
    </row>
    <row r="2325" spans="2:8" x14ac:dyDescent="0.2">
      <c r="H2325" s="343"/>
    </row>
    <row r="2326" spans="2:8" x14ac:dyDescent="0.2">
      <c r="H2326" s="343"/>
    </row>
    <row r="2327" spans="2:8" x14ac:dyDescent="0.2">
      <c r="H2327" s="343"/>
    </row>
    <row r="2328" spans="2:8" x14ac:dyDescent="0.2">
      <c r="H2328" s="343"/>
    </row>
    <row r="2329" spans="2:8" x14ac:dyDescent="0.2">
      <c r="H2329" s="343"/>
    </row>
    <row r="2330" spans="2:8" x14ac:dyDescent="0.2">
      <c r="H2330" s="343"/>
    </row>
    <row r="2331" spans="2:8" x14ac:dyDescent="0.2">
      <c r="H2331" s="343"/>
    </row>
    <row r="2332" spans="2:8" x14ac:dyDescent="0.2">
      <c r="H2332" s="343"/>
    </row>
    <row r="2333" spans="2:8" x14ac:dyDescent="0.2">
      <c r="H2333" s="343"/>
    </row>
    <row r="2334" spans="2:8" x14ac:dyDescent="0.2">
      <c r="H2334" s="343"/>
    </row>
    <row r="2335" spans="2:8" x14ac:dyDescent="0.2">
      <c r="H2335" s="343"/>
    </row>
    <row r="2336" spans="2:8" x14ac:dyDescent="0.2">
      <c r="H2336" s="343"/>
    </row>
    <row r="2337" spans="8:8" x14ac:dyDescent="0.2">
      <c r="H2337" s="343"/>
    </row>
    <row r="2338" spans="8:8" x14ac:dyDescent="0.2">
      <c r="H2338" s="343"/>
    </row>
    <row r="2339" spans="8:8" x14ac:dyDescent="0.2">
      <c r="H2339" s="343"/>
    </row>
  </sheetData>
  <mergeCells count="3">
    <mergeCell ref="A1:F1"/>
    <mergeCell ref="A5:F5"/>
    <mergeCell ref="B2:F2"/>
  </mergeCells>
  <conditionalFormatting sqref="E19:E20">
    <cfRule type="cellIs" dxfId="0" priority="1" stopIfTrue="1" operator="equal">
      <formula>0</formula>
    </cfRule>
  </conditionalFormatting>
  <pageMargins left="0.23622047244094491" right="0.23622047244094491" top="0.74803149606299213" bottom="0.35433070866141736" header="0.31496062992125984" footer="0.31496062992125984"/>
  <pageSetup paperSize="9" scale="61" fitToHeight="0" orientation="portrait" r:id="rId1"/>
  <headerFooter alignWithMargins="0">
    <oddHeader>&amp;R&amp;8stran &amp;P / &amp;N</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94"/>
  <sheetViews>
    <sheetView topLeftCell="A118" workbookViewId="0">
      <selection activeCell="F132" sqref="F132"/>
    </sheetView>
  </sheetViews>
  <sheetFormatPr defaultColWidth="9.140625" defaultRowHeight="12.75" x14ac:dyDescent="0.2"/>
  <cols>
    <col min="1" max="1" width="9.140625" style="284"/>
    <col min="2" max="2" width="37.85546875" style="284" customWidth="1"/>
    <col min="3" max="3" width="9.140625" style="284"/>
    <col min="4" max="4" width="11" style="333" customWidth="1"/>
    <col min="5" max="5" width="11.7109375" style="357" customWidth="1"/>
    <col min="6" max="6" width="13.42578125" style="357" customWidth="1"/>
    <col min="7" max="16384" width="9.140625" style="284"/>
  </cols>
  <sheetData>
    <row r="1" spans="1:6" ht="15" x14ac:dyDescent="0.2">
      <c r="E1" s="396"/>
      <c r="F1" s="395"/>
    </row>
    <row r="2" spans="1:6" ht="15" x14ac:dyDescent="0.2">
      <c r="A2" s="393" t="s">
        <v>634</v>
      </c>
      <c r="F2" s="362"/>
    </row>
    <row r="3" spans="1:6" ht="15" x14ac:dyDescent="0.2">
      <c r="A3" s="393"/>
      <c r="F3" s="362"/>
    </row>
    <row r="4" spans="1:6" ht="14.25" x14ac:dyDescent="0.2">
      <c r="A4" s="394" t="s">
        <v>527</v>
      </c>
      <c r="F4" s="362"/>
    </row>
    <row r="5" spans="1:6" ht="14.25" x14ac:dyDescent="0.2">
      <c r="A5" s="394" t="s">
        <v>526</v>
      </c>
      <c r="F5" s="362"/>
    </row>
    <row r="6" spans="1:6" ht="15" x14ac:dyDescent="0.2">
      <c r="A6" s="393"/>
      <c r="F6" s="362"/>
    </row>
    <row r="7" spans="1:6" ht="15.75" thickBot="1" x14ac:dyDescent="0.3">
      <c r="A7" s="373"/>
      <c r="B7" s="372" t="s">
        <v>39</v>
      </c>
    </row>
    <row r="8" spans="1:6" ht="26.25" thickBot="1" x14ac:dyDescent="0.25">
      <c r="A8" s="371" t="s">
        <v>3</v>
      </c>
      <c r="B8" s="370" t="s">
        <v>4</v>
      </c>
      <c r="C8" s="369" t="s">
        <v>5</v>
      </c>
      <c r="D8" s="75" t="s">
        <v>260</v>
      </c>
      <c r="E8" s="369" t="s">
        <v>455</v>
      </c>
      <c r="F8" s="369" t="s">
        <v>543</v>
      </c>
    </row>
    <row r="9" spans="1:6" x14ac:dyDescent="0.2">
      <c r="A9" s="386">
        <v>1</v>
      </c>
      <c r="B9" s="367" t="s">
        <v>42</v>
      </c>
      <c r="C9" s="366" t="s">
        <v>41</v>
      </c>
      <c r="D9" s="365">
        <v>1</v>
      </c>
      <c r="E9" s="383"/>
      <c r="F9" s="382">
        <f t="shared" ref="F9:F24" si="0">$D9*E9</f>
        <v>0</v>
      </c>
    </row>
    <row r="10" spans="1:6" x14ac:dyDescent="0.2">
      <c r="A10" s="386">
        <f t="shared" ref="A10:A24" si="1">A9+1</f>
        <v>2</v>
      </c>
      <c r="B10" s="367" t="s">
        <v>43</v>
      </c>
      <c r="C10" s="366" t="s">
        <v>41</v>
      </c>
      <c r="D10" s="365">
        <v>1</v>
      </c>
      <c r="E10" s="383"/>
      <c r="F10" s="382">
        <f t="shared" si="0"/>
        <v>0</v>
      </c>
    </row>
    <row r="11" spans="1:6" x14ac:dyDescent="0.2">
      <c r="A11" s="386">
        <f t="shared" si="1"/>
        <v>3</v>
      </c>
      <c r="B11" s="367" t="s">
        <v>44</v>
      </c>
      <c r="C11" s="385" t="s">
        <v>41</v>
      </c>
      <c r="D11" s="365">
        <v>1</v>
      </c>
      <c r="E11" s="383"/>
      <c r="F11" s="382">
        <f t="shared" si="0"/>
        <v>0</v>
      </c>
    </row>
    <row r="12" spans="1:6" x14ac:dyDescent="0.2">
      <c r="A12" s="386">
        <f t="shared" si="1"/>
        <v>4</v>
      </c>
      <c r="B12" s="367" t="s">
        <v>45</v>
      </c>
      <c r="C12" s="366" t="s">
        <v>41</v>
      </c>
      <c r="D12" s="365">
        <v>1</v>
      </c>
      <c r="E12" s="383"/>
      <c r="F12" s="382">
        <f t="shared" si="0"/>
        <v>0</v>
      </c>
    </row>
    <row r="13" spans="1:6" x14ac:dyDescent="0.2">
      <c r="A13" s="386">
        <f t="shared" si="1"/>
        <v>5</v>
      </c>
      <c r="B13" s="367" t="s">
        <v>47</v>
      </c>
      <c r="C13" s="366" t="s">
        <v>41</v>
      </c>
      <c r="D13" s="365">
        <v>1</v>
      </c>
      <c r="E13" s="383"/>
      <c r="F13" s="382">
        <f t="shared" si="0"/>
        <v>0</v>
      </c>
    </row>
    <row r="14" spans="1:6" x14ac:dyDescent="0.2">
      <c r="A14" s="386">
        <f t="shared" si="1"/>
        <v>6</v>
      </c>
      <c r="B14" s="367" t="s">
        <v>48</v>
      </c>
      <c r="C14" s="366" t="s">
        <v>41</v>
      </c>
      <c r="D14" s="365">
        <v>1</v>
      </c>
      <c r="E14" s="383"/>
      <c r="F14" s="382">
        <f t="shared" si="0"/>
        <v>0</v>
      </c>
    </row>
    <row r="15" spans="1:6" x14ac:dyDescent="0.2">
      <c r="A15" s="386">
        <f t="shared" si="1"/>
        <v>7</v>
      </c>
      <c r="B15" s="367" t="s">
        <v>49</v>
      </c>
      <c r="C15" s="385" t="s">
        <v>41</v>
      </c>
      <c r="D15" s="365">
        <v>1</v>
      </c>
      <c r="E15" s="383"/>
      <c r="F15" s="382">
        <f t="shared" si="0"/>
        <v>0</v>
      </c>
    </row>
    <row r="16" spans="1:6" x14ac:dyDescent="0.2">
      <c r="A16" s="386">
        <f t="shared" si="1"/>
        <v>8</v>
      </c>
      <c r="B16" s="367" t="s">
        <v>301</v>
      </c>
      <c r="C16" s="385" t="s">
        <v>41</v>
      </c>
      <c r="D16" s="365">
        <v>1</v>
      </c>
      <c r="E16" s="383"/>
      <c r="F16" s="382">
        <f t="shared" si="0"/>
        <v>0</v>
      </c>
    </row>
    <row r="17" spans="1:7" x14ac:dyDescent="0.2">
      <c r="A17" s="386">
        <f t="shared" si="1"/>
        <v>9</v>
      </c>
      <c r="B17" s="367" t="s">
        <v>302</v>
      </c>
      <c r="C17" s="385" t="s">
        <v>41</v>
      </c>
      <c r="D17" s="365">
        <v>1</v>
      </c>
      <c r="E17" s="383"/>
      <c r="F17" s="382">
        <f t="shared" si="0"/>
        <v>0</v>
      </c>
    </row>
    <row r="18" spans="1:7" x14ac:dyDescent="0.2">
      <c r="A18" s="386">
        <f t="shared" si="1"/>
        <v>10</v>
      </c>
      <c r="B18" s="367" t="s">
        <v>303</v>
      </c>
      <c r="C18" s="385" t="s">
        <v>41</v>
      </c>
      <c r="D18" s="365">
        <v>1</v>
      </c>
      <c r="E18" s="383"/>
      <c r="F18" s="382">
        <f t="shared" si="0"/>
        <v>0</v>
      </c>
    </row>
    <row r="19" spans="1:7" x14ac:dyDescent="0.2">
      <c r="A19" s="386">
        <f t="shared" si="1"/>
        <v>11</v>
      </c>
      <c r="B19" s="367" t="s">
        <v>500</v>
      </c>
      <c r="C19" s="385" t="s">
        <v>84</v>
      </c>
      <c r="D19" s="365">
        <v>1</v>
      </c>
      <c r="E19" s="383"/>
      <c r="F19" s="382">
        <f t="shared" si="0"/>
        <v>0</v>
      </c>
      <c r="G19" s="392"/>
    </row>
    <row r="20" spans="1:7" x14ac:dyDescent="0.2">
      <c r="A20" s="386">
        <f t="shared" si="1"/>
        <v>12</v>
      </c>
      <c r="B20" s="367" t="s">
        <v>501</v>
      </c>
      <c r="C20" s="385" t="s">
        <v>84</v>
      </c>
      <c r="D20" s="365">
        <v>1</v>
      </c>
      <c r="E20" s="383"/>
      <c r="F20" s="382">
        <f t="shared" si="0"/>
        <v>0</v>
      </c>
      <c r="G20" s="392"/>
    </row>
    <row r="21" spans="1:7" x14ac:dyDescent="0.2">
      <c r="A21" s="386">
        <f t="shared" si="1"/>
        <v>13</v>
      </c>
      <c r="B21" s="412" t="s">
        <v>502</v>
      </c>
      <c r="C21" s="415" t="s">
        <v>84</v>
      </c>
      <c r="D21" s="413">
        <v>1</v>
      </c>
      <c r="E21" s="383"/>
      <c r="F21" s="382">
        <f t="shared" si="0"/>
        <v>0</v>
      </c>
      <c r="G21" s="392"/>
    </row>
    <row r="22" spans="1:7" x14ac:dyDescent="0.2">
      <c r="A22" s="386">
        <f t="shared" si="1"/>
        <v>14</v>
      </c>
      <c r="B22" s="412" t="s">
        <v>173</v>
      </c>
      <c r="C22" s="416" t="s">
        <v>84</v>
      </c>
      <c r="D22" s="414">
        <v>1</v>
      </c>
      <c r="E22" s="389"/>
      <c r="F22" s="382">
        <f t="shared" si="0"/>
        <v>0</v>
      </c>
    </row>
    <row r="23" spans="1:7" x14ac:dyDescent="0.2">
      <c r="A23" s="386">
        <f t="shared" si="1"/>
        <v>15</v>
      </c>
      <c r="B23" s="367" t="s">
        <v>174</v>
      </c>
      <c r="C23" s="391" t="s">
        <v>84</v>
      </c>
      <c r="D23" s="365">
        <v>1</v>
      </c>
      <c r="E23" s="383"/>
      <c r="F23" s="382">
        <f t="shared" si="0"/>
        <v>0</v>
      </c>
    </row>
    <row r="24" spans="1:7" x14ac:dyDescent="0.2">
      <c r="A24" s="386">
        <f t="shared" si="1"/>
        <v>16</v>
      </c>
      <c r="B24" s="367" t="s">
        <v>175</v>
      </c>
      <c r="C24" s="384" t="s">
        <v>84</v>
      </c>
      <c r="D24" s="365">
        <v>1</v>
      </c>
      <c r="E24" s="383"/>
      <c r="F24" s="382">
        <f t="shared" si="0"/>
        <v>0</v>
      </c>
    </row>
    <row r="25" spans="1:7" x14ac:dyDescent="0.2">
      <c r="F25" s="362"/>
    </row>
    <row r="26" spans="1:7" ht="15.75" thickBot="1" x14ac:dyDescent="0.3">
      <c r="A26" s="373"/>
      <c r="B26" s="372" t="s">
        <v>235</v>
      </c>
    </row>
    <row r="27" spans="1:7" ht="26.25" thickBot="1" x14ac:dyDescent="0.25">
      <c r="A27" s="371" t="s">
        <v>3</v>
      </c>
      <c r="B27" s="370" t="s">
        <v>4</v>
      </c>
      <c r="C27" s="369" t="s">
        <v>5</v>
      </c>
      <c r="D27" s="75" t="s">
        <v>260</v>
      </c>
      <c r="E27" s="369" t="s">
        <v>455</v>
      </c>
      <c r="F27" s="369" t="s">
        <v>543</v>
      </c>
    </row>
    <row r="28" spans="1:7" x14ac:dyDescent="0.2">
      <c r="A28" s="386">
        <v>1</v>
      </c>
      <c r="B28" s="367" t="s">
        <v>55</v>
      </c>
      <c r="C28" s="366" t="s">
        <v>41</v>
      </c>
      <c r="D28" s="390">
        <v>1</v>
      </c>
      <c r="E28" s="383"/>
      <c r="F28" s="382">
        <f t="shared" ref="F28:F76" si="2">$D28*E28</f>
        <v>0</v>
      </c>
    </row>
    <row r="29" spans="1:7" x14ac:dyDescent="0.2">
      <c r="A29" s="386">
        <f t="shared" ref="A29:A37" si="3">A28+1</f>
        <v>2</v>
      </c>
      <c r="B29" s="367" t="s">
        <v>56</v>
      </c>
      <c r="C29" s="366" t="s">
        <v>41</v>
      </c>
      <c r="D29" s="390">
        <v>1</v>
      </c>
      <c r="E29" s="383"/>
      <c r="F29" s="382">
        <f t="shared" si="2"/>
        <v>0</v>
      </c>
    </row>
    <row r="30" spans="1:7" x14ac:dyDescent="0.2">
      <c r="A30" s="386">
        <f t="shared" si="3"/>
        <v>3</v>
      </c>
      <c r="B30" s="367" t="s">
        <v>318</v>
      </c>
      <c r="C30" s="366" t="s">
        <v>41</v>
      </c>
      <c r="D30" s="390">
        <v>1</v>
      </c>
      <c r="E30" s="383"/>
      <c r="F30" s="382">
        <f t="shared" si="2"/>
        <v>0</v>
      </c>
    </row>
    <row r="31" spans="1:7" x14ac:dyDescent="0.2">
      <c r="A31" s="386">
        <f t="shared" si="3"/>
        <v>4</v>
      </c>
      <c r="B31" s="367" t="s">
        <v>248</v>
      </c>
      <c r="C31" s="366" t="s">
        <v>41</v>
      </c>
      <c r="D31" s="390">
        <v>1</v>
      </c>
      <c r="E31" s="383"/>
      <c r="F31" s="382">
        <f t="shared" si="2"/>
        <v>0</v>
      </c>
    </row>
    <row r="32" spans="1:7" x14ac:dyDescent="0.2">
      <c r="A32" s="386">
        <f>A31+1</f>
        <v>5</v>
      </c>
      <c r="B32" s="367" t="s">
        <v>57</v>
      </c>
      <c r="C32" s="366" t="s">
        <v>41</v>
      </c>
      <c r="D32" s="390">
        <v>1</v>
      </c>
      <c r="E32" s="383"/>
      <c r="F32" s="382">
        <f t="shared" si="2"/>
        <v>0</v>
      </c>
    </row>
    <row r="33" spans="1:11" x14ac:dyDescent="0.2">
      <c r="A33" s="386">
        <f t="shared" si="3"/>
        <v>6</v>
      </c>
      <c r="B33" s="367" t="s">
        <v>177</v>
      </c>
      <c r="C33" s="366" t="s">
        <v>41</v>
      </c>
      <c r="D33" s="390">
        <v>1</v>
      </c>
      <c r="E33" s="383"/>
      <c r="F33" s="382">
        <f t="shared" si="2"/>
        <v>0</v>
      </c>
    </row>
    <row r="34" spans="1:11" x14ac:dyDescent="0.2">
      <c r="A34" s="386">
        <f t="shared" si="3"/>
        <v>7</v>
      </c>
      <c r="B34" s="367" t="s">
        <v>178</v>
      </c>
      <c r="C34" s="366" t="s">
        <v>41</v>
      </c>
      <c r="D34" s="390">
        <v>1</v>
      </c>
      <c r="E34" s="383"/>
      <c r="F34" s="382">
        <f t="shared" si="2"/>
        <v>0</v>
      </c>
    </row>
    <row r="35" spans="1:11" x14ac:dyDescent="0.2">
      <c r="A35" s="386">
        <f t="shared" si="3"/>
        <v>8</v>
      </c>
      <c r="B35" s="367" t="s">
        <v>179</v>
      </c>
      <c r="C35" s="366" t="s">
        <v>41</v>
      </c>
      <c r="D35" s="390">
        <v>1</v>
      </c>
      <c r="E35" s="383"/>
      <c r="F35" s="382">
        <f t="shared" si="2"/>
        <v>0</v>
      </c>
    </row>
    <row r="36" spans="1:11" x14ac:dyDescent="0.2">
      <c r="A36" s="386">
        <f t="shared" si="3"/>
        <v>9</v>
      </c>
      <c r="B36" s="367" t="s">
        <v>234</v>
      </c>
      <c r="C36" s="366" t="s">
        <v>41</v>
      </c>
      <c r="D36" s="390">
        <v>1</v>
      </c>
      <c r="E36" s="383"/>
      <c r="F36" s="382">
        <f t="shared" si="2"/>
        <v>0</v>
      </c>
    </row>
    <row r="37" spans="1:11" x14ac:dyDescent="0.2">
      <c r="A37" s="386">
        <f t="shared" si="3"/>
        <v>10</v>
      </c>
      <c r="B37" s="367" t="s">
        <v>230</v>
      </c>
      <c r="C37" s="366" t="s">
        <v>41</v>
      </c>
      <c r="D37" s="390">
        <v>1</v>
      </c>
      <c r="E37" s="383"/>
      <c r="F37" s="382">
        <f t="shared" si="2"/>
        <v>0</v>
      </c>
    </row>
    <row r="38" spans="1:11" x14ac:dyDescent="0.2">
      <c r="A38" s="386">
        <f>A37+1</f>
        <v>11</v>
      </c>
      <c r="B38" s="367" t="s">
        <v>231</v>
      </c>
      <c r="C38" s="366" t="s">
        <v>41</v>
      </c>
      <c r="D38" s="390">
        <v>1</v>
      </c>
      <c r="E38" s="383"/>
      <c r="F38" s="382">
        <f t="shared" si="2"/>
        <v>0</v>
      </c>
      <c r="K38" s="358"/>
    </row>
    <row r="39" spans="1:11" x14ac:dyDescent="0.2">
      <c r="A39" s="386">
        <f t="shared" ref="A39:A76" si="4">A38+1</f>
        <v>12</v>
      </c>
      <c r="B39" s="367" t="s">
        <v>232</v>
      </c>
      <c r="C39" s="366" t="s">
        <v>41</v>
      </c>
      <c r="D39" s="390">
        <v>1</v>
      </c>
      <c r="E39" s="383"/>
      <c r="F39" s="382">
        <f t="shared" si="2"/>
        <v>0</v>
      </c>
      <c r="K39" s="388"/>
    </row>
    <row r="40" spans="1:11" ht="18" customHeight="1" x14ac:dyDescent="0.2">
      <c r="A40" s="386">
        <f t="shared" si="4"/>
        <v>13</v>
      </c>
      <c r="B40" s="367" t="s">
        <v>585</v>
      </c>
      <c r="C40" s="366" t="s">
        <v>41</v>
      </c>
      <c r="D40" s="390">
        <v>1</v>
      </c>
      <c r="E40" s="383"/>
      <c r="F40" s="382">
        <f t="shared" si="2"/>
        <v>0</v>
      </c>
      <c r="K40" s="387"/>
    </row>
    <row r="41" spans="1:11" ht="21.75" customHeight="1" x14ac:dyDescent="0.2">
      <c r="A41" s="386">
        <f t="shared" si="4"/>
        <v>14</v>
      </c>
      <c r="B41" s="367" t="s">
        <v>584</v>
      </c>
      <c r="C41" s="366" t="s">
        <v>41</v>
      </c>
      <c r="D41" s="390">
        <v>1</v>
      </c>
      <c r="E41" s="383"/>
      <c r="F41" s="382">
        <f t="shared" si="2"/>
        <v>0</v>
      </c>
      <c r="K41" s="387"/>
    </row>
    <row r="42" spans="1:11" ht="21.75" customHeight="1" x14ac:dyDescent="0.2">
      <c r="A42" s="386">
        <f t="shared" si="4"/>
        <v>15</v>
      </c>
      <c r="B42" s="367" t="s">
        <v>583</v>
      </c>
      <c r="C42" s="366" t="s">
        <v>41</v>
      </c>
      <c r="D42" s="390">
        <v>1</v>
      </c>
      <c r="E42" s="383"/>
      <c r="F42" s="382">
        <f t="shared" si="2"/>
        <v>0</v>
      </c>
      <c r="K42" s="387"/>
    </row>
    <row r="43" spans="1:11" ht="17.25" customHeight="1" x14ac:dyDescent="0.2">
      <c r="A43" s="386">
        <f t="shared" si="4"/>
        <v>16</v>
      </c>
      <c r="B43" s="367" t="s">
        <v>582</v>
      </c>
      <c r="C43" s="366" t="s">
        <v>41</v>
      </c>
      <c r="D43" s="390">
        <v>1</v>
      </c>
      <c r="E43" s="383"/>
      <c r="F43" s="382">
        <f t="shared" si="2"/>
        <v>0</v>
      </c>
      <c r="K43" s="387"/>
    </row>
    <row r="44" spans="1:11" x14ac:dyDescent="0.2">
      <c r="A44" s="386">
        <f t="shared" si="4"/>
        <v>17</v>
      </c>
      <c r="B44" s="367" t="s">
        <v>581</v>
      </c>
      <c r="C44" s="366" t="s">
        <v>41</v>
      </c>
      <c r="D44" s="390">
        <v>1</v>
      </c>
      <c r="E44" s="383"/>
      <c r="F44" s="382">
        <f t="shared" si="2"/>
        <v>0</v>
      </c>
      <c r="K44" s="387"/>
    </row>
    <row r="45" spans="1:11" x14ac:dyDescent="0.2">
      <c r="A45" s="386">
        <f t="shared" si="4"/>
        <v>18</v>
      </c>
      <c r="B45" s="367" t="s">
        <v>580</v>
      </c>
      <c r="C45" s="366" t="s">
        <v>41</v>
      </c>
      <c r="D45" s="390">
        <v>1</v>
      </c>
      <c r="E45" s="383"/>
      <c r="F45" s="382">
        <f t="shared" si="2"/>
        <v>0</v>
      </c>
      <c r="K45" s="387"/>
    </row>
    <row r="46" spans="1:11" x14ac:dyDescent="0.2">
      <c r="A46" s="386">
        <f t="shared" si="4"/>
        <v>19</v>
      </c>
      <c r="B46" s="367" t="s">
        <v>579</v>
      </c>
      <c r="C46" s="366" t="s">
        <v>41</v>
      </c>
      <c r="D46" s="390">
        <v>1</v>
      </c>
      <c r="E46" s="383"/>
      <c r="F46" s="382">
        <f t="shared" si="2"/>
        <v>0</v>
      </c>
      <c r="K46" s="387"/>
    </row>
    <row r="47" spans="1:11" x14ac:dyDescent="0.2">
      <c r="A47" s="386">
        <f t="shared" si="4"/>
        <v>20</v>
      </c>
      <c r="B47" s="367" t="s">
        <v>578</v>
      </c>
      <c r="C47" s="366" t="s">
        <v>41</v>
      </c>
      <c r="D47" s="390">
        <v>1</v>
      </c>
      <c r="E47" s="383"/>
      <c r="F47" s="382">
        <f t="shared" si="2"/>
        <v>0</v>
      </c>
      <c r="K47" s="387"/>
    </row>
    <row r="48" spans="1:11" x14ac:dyDescent="0.2">
      <c r="A48" s="386">
        <f t="shared" si="4"/>
        <v>21</v>
      </c>
      <c r="B48" s="367" t="s">
        <v>577</v>
      </c>
      <c r="C48" s="366" t="s">
        <v>41</v>
      </c>
      <c r="D48" s="390">
        <v>1</v>
      </c>
      <c r="E48" s="383"/>
      <c r="F48" s="382">
        <f t="shared" si="2"/>
        <v>0</v>
      </c>
      <c r="K48" s="387"/>
    </row>
    <row r="49" spans="1:11" x14ac:dyDescent="0.2">
      <c r="A49" s="386">
        <f t="shared" si="4"/>
        <v>22</v>
      </c>
      <c r="B49" s="367" t="s">
        <v>576</v>
      </c>
      <c r="C49" s="366" t="s">
        <v>41</v>
      </c>
      <c r="D49" s="390">
        <v>1</v>
      </c>
      <c r="E49" s="383"/>
      <c r="F49" s="382">
        <f t="shared" si="2"/>
        <v>0</v>
      </c>
      <c r="K49" s="387"/>
    </row>
    <row r="50" spans="1:11" x14ac:dyDescent="0.2">
      <c r="A50" s="386">
        <f t="shared" si="4"/>
        <v>23</v>
      </c>
      <c r="B50" s="367" t="s">
        <v>575</v>
      </c>
      <c r="C50" s="366" t="s">
        <v>41</v>
      </c>
      <c r="D50" s="390">
        <v>1</v>
      </c>
      <c r="E50" s="383"/>
      <c r="F50" s="382">
        <f t="shared" si="2"/>
        <v>0</v>
      </c>
      <c r="K50" s="387"/>
    </row>
    <row r="51" spans="1:11" x14ac:dyDescent="0.2">
      <c r="A51" s="386">
        <f t="shared" si="4"/>
        <v>24</v>
      </c>
      <c r="B51" s="367" t="s">
        <v>62</v>
      </c>
      <c r="C51" s="366" t="s">
        <v>41</v>
      </c>
      <c r="D51" s="390">
        <v>1</v>
      </c>
      <c r="E51" s="383"/>
      <c r="F51" s="382">
        <f t="shared" si="2"/>
        <v>0</v>
      </c>
      <c r="K51" s="387"/>
    </row>
    <row r="52" spans="1:11" x14ac:dyDescent="0.2">
      <c r="A52" s="386">
        <f t="shared" si="4"/>
        <v>25</v>
      </c>
      <c r="B52" s="367" t="s">
        <v>63</v>
      </c>
      <c r="C52" s="366" t="s">
        <v>41</v>
      </c>
      <c r="D52" s="390">
        <v>1</v>
      </c>
      <c r="E52" s="383"/>
      <c r="F52" s="382">
        <f t="shared" si="2"/>
        <v>0</v>
      </c>
      <c r="K52" s="387"/>
    </row>
    <row r="53" spans="1:11" x14ac:dyDescent="0.2">
      <c r="A53" s="386">
        <f t="shared" si="4"/>
        <v>26</v>
      </c>
      <c r="B53" s="367" t="s">
        <v>64</v>
      </c>
      <c r="C53" s="366" t="s">
        <v>41</v>
      </c>
      <c r="D53" s="390">
        <v>1</v>
      </c>
      <c r="E53" s="383"/>
      <c r="F53" s="382">
        <f t="shared" si="2"/>
        <v>0</v>
      </c>
      <c r="K53" s="387"/>
    </row>
    <row r="54" spans="1:11" x14ac:dyDescent="0.2">
      <c r="A54" s="386">
        <f t="shared" si="4"/>
        <v>27</v>
      </c>
      <c r="B54" s="367" t="s">
        <v>65</v>
      </c>
      <c r="C54" s="366" t="s">
        <v>41</v>
      </c>
      <c r="D54" s="390">
        <v>1</v>
      </c>
      <c r="E54" s="383"/>
      <c r="F54" s="382">
        <f t="shared" si="2"/>
        <v>0</v>
      </c>
      <c r="K54" s="358"/>
    </row>
    <row r="55" spans="1:11" x14ac:dyDescent="0.2">
      <c r="A55" s="386">
        <f t="shared" si="4"/>
        <v>28</v>
      </c>
      <c r="B55" s="367" t="s">
        <v>66</v>
      </c>
      <c r="C55" s="366" t="s">
        <v>41</v>
      </c>
      <c r="D55" s="390">
        <v>1</v>
      </c>
      <c r="E55" s="383"/>
      <c r="F55" s="382">
        <f t="shared" si="2"/>
        <v>0</v>
      </c>
      <c r="K55" s="358"/>
    </row>
    <row r="56" spans="1:11" x14ac:dyDescent="0.2">
      <c r="A56" s="386">
        <f t="shared" si="4"/>
        <v>29</v>
      </c>
      <c r="B56" s="367" t="s">
        <v>67</v>
      </c>
      <c r="C56" s="366" t="s">
        <v>41</v>
      </c>
      <c r="D56" s="390">
        <v>1</v>
      </c>
      <c r="E56" s="383"/>
      <c r="F56" s="382">
        <f t="shared" si="2"/>
        <v>0</v>
      </c>
    </row>
    <row r="57" spans="1:11" x14ac:dyDescent="0.2">
      <c r="A57" s="386">
        <f t="shared" si="4"/>
        <v>30</v>
      </c>
      <c r="B57" s="367" t="s">
        <v>68</v>
      </c>
      <c r="C57" s="366" t="s">
        <v>41</v>
      </c>
      <c r="D57" s="390">
        <v>1</v>
      </c>
      <c r="E57" s="383"/>
      <c r="F57" s="382">
        <f t="shared" si="2"/>
        <v>0</v>
      </c>
    </row>
    <row r="58" spans="1:11" x14ac:dyDescent="0.2">
      <c r="A58" s="386">
        <f t="shared" si="4"/>
        <v>31</v>
      </c>
      <c r="B58" s="367" t="s">
        <v>69</v>
      </c>
      <c r="C58" s="366" t="s">
        <v>41</v>
      </c>
      <c r="D58" s="390">
        <v>1</v>
      </c>
      <c r="E58" s="383"/>
      <c r="F58" s="382">
        <f t="shared" si="2"/>
        <v>0</v>
      </c>
    </row>
    <row r="59" spans="1:11" x14ac:dyDescent="0.2">
      <c r="A59" s="386">
        <f t="shared" si="4"/>
        <v>32</v>
      </c>
      <c r="B59" s="367" t="s">
        <v>70</v>
      </c>
      <c r="C59" s="366" t="s">
        <v>41</v>
      </c>
      <c r="D59" s="390">
        <v>1</v>
      </c>
      <c r="E59" s="383"/>
      <c r="F59" s="382">
        <f t="shared" si="2"/>
        <v>0</v>
      </c>
    </row>
    <row r="60" spans="1:11" x14ac:dyDescent="0.2">
      <c r="A60" s="386">
        <f t="shared" si="4"/>
        <v>33</v>
      </c>
      <c r="B60" s="367" t="s">
        <v>244</v>
      </c>
      <c r="C60" s="366" t="s">
        <v>41</v>
      </c>
      <c r="D60" s="390">
        <v>1</v>
      </c>
      <c r="E60" s="383"/>
      <c r="F60" s="382">
        <f t="shared" si="2"/>
        <v>0</v>
      </c>
    </row>
    <row r="61" spans="1:11" x14ac:dyDescent="0.2">
      <c r="A61" s="386">
        <f t="shared" si="4"/>
        <v>34</v>
      </c>
      <c r="B61" s="367" t="s">
        <v>71</v>
      </c>
      <c r="C61" s="366" t="s">
        <v>41</v>
      </c>
      <c r="D61" s="390">
        <v>1</v>
      </c>
      <c r="E61" s="383"/>
      <c r="F61" s="382">
        <f t="shared" si="2"/>
        <v>0</v>
      </c>
    </row>
    <row r="62" spans="1:11" x14ac:dyDescent="0.2">
      <c r="A62" s="386">
        <f t="shared" si="4"/>
        <v>35</v>
      </c>
      <c r="B62" s="367" t="s">
        <v>78</v>
      </c>
      <c r="C62" s="366" t="s">
        <v>41</v>
      </c>
      <c r="D62" s="390">
        <v>1</v>
      </c>
      <c r="E62" s="383"/>
      <c r="F62" s="382">
        <f t="shared" si="2"/>
        <v>0</v>
      </c>
    </row>
    <row r="63" spans="1:11" x14ac:dyDescent="0.2">
      <c r="A63" s="386">
        <f t="shared" si="4"/>
        <v>36</v>
      </c>
      <c r="B63" s="367" t="s">
        <v>79</v>
      </c>
      <c r="C63" s="366" t="s">
        <v>41</v>
      </c>
      <c r="D63" s="390">
        <v>1</v>
      </c>
      <c r="E63" s="383"/>
      <c r="F63" s="382">
        <f t="shared" si="2"/>
        <v>0</v>
      </c>
    </row>
    <row r="64" spans="1:11" ht="25.5" x14ac:dyDescent="0.2">
      <c r="A64" s="386">
        <f t="shared" si="4"/>
        <v>37</v>
      </c>
      <c r="B64" s="367" t="s">
        <v>159</v>
      </c>
      <c r="C64" s="366" t="s">
        <v>41</v>
      </c>
      <c r="D64" s="390">
        <v>1</v>
      </c>
      <c r="E64" s="383"/>
      <c r="F64" s="382">
        <f t="shared" si="2"/>
        <v>0</v>
      </c>
    </row>
    <row r="65" spans="1:6" x14ac:dyDescent="0.2">
      <c r="A65" s="386">
        <f t="shared" si="4"/>
        <v>38</v>
      </c>
      <c r="B65" s="367" t="s">
        <v>83</v>
      </c>
      <c r="C65" s="366" t="s">
        <v>84</v>
      </c>
      <c r="D65" s="390">
        <v>1</v>
      </c>
      <c r="E65" s="383"/>
      <c r="F65" s="382">
        <f t="shared" si="2"/>
        <v>0</v>
      </c>
    </row>
    <row r="66" spans="1:6" x14ac:dyDescent="0.2">
      <c r="A66" s="386">
        <f t="shared" si="4"/>
        <v>39</v>
      </c>
      <c r="B66" s="367" t="s">
        <v>85</v>
      </c>
      <c r="C66" s="366" t="s">
        <v>41</v>
      </c>
      <c r="D66" s="390">
        <v>1</v>
      </c>
      <c r="E66" s="383"/>
      <c r="F66" s="382">
        <f t="shared" si="2"/>
        <v>0</v>
      </c>
    </row>
    <row r="67" spans="1:6" x14ac:dyDescent="0.2">
      <c r="A67" s="386">
        <f t="shared" si="4"/>
        <v>40</v>
      </c>
      <c r="B67" s="367" t="s">
        <v>86</v>
      </c>
      <c r="C67" s="366" t="s">
        <v>41</v>
      </c>
      <c r="D67" s="390">
        <v>1</v>
      </c>
      <c r="E67" s="383"/>
      <c r="F67" s="382">
        <f t="shared" si="2"/>
        <v>0</v>
      </c>
    </row>
    <row r="68" spans="1:6" x14ac:dyDescent="0.2">
      <c r="A68" s="386">
        <f t="shared" si="4"/>
        <v>41</v>
      </c>
      <c r="B68" s="367" t="s">
        <v>87</v>
      </c>
      <c r="C68" s="366" t="s">
        <v>41</v>
      </c>
      <c r="D68" s="390">
        <v>1</v>
      </c>
      <c r="E68" s="383"/>
      <c r="F68" s="382">
        <f t="shared" si="2"/>
        <v>0</v>
      </c>
    </row>
    <row r="69" spans="1:6" x14ac:dyDescent="0.2">
      <c r="A69" s="386">
        <f t="shared" si="4"/>
        <v>42</v>
      </c>
      <c r="B69" s="367" t="s">
        <v>88</v>
      </c>
      <c r="C69" s="366" t="s">
        <v>41</v>
      </c>
      <c r="D69" s="390">
        <v>1</v>
      </c>
      <c r="E69" s="383"/>
      <c r="F69" s="382">
        <f t="shared" si="2"/>
        <v>0</v>
      </c>
    </row>
    <row r="70" spans="1:6" x14ac:dyDescent="0.2">
      <c r="A70" s="386">
        <f t="shared" si="4"/>
        <v>43</v>
      </c>
      <c r="B70" s="367" t="s">
        <v>236</v>
      </c>
      <c r="C70" s="366" t="s">
        <v>41</v>
      </c>
      <c r="D70" s="390">
        <v>1</v>
      </c>
      <c r="E70" s="383"/>
      <c r="F70" s="382">
        <f t="shared" si="2"/>
        <v>0</v>
      </c>
    </row>
    <row r="71" spans="1:6" x14ac:dyDescent="0.2">
      <c r="A71" s="386">
        <f t="shared" si="4"/>
        <v>44</v>
      </c>
      <c r="B71" s="367" t="s">
        <v>89</v>
      </c>
      <c r="C71" s="366" t="s">
        <v>41</v>
      </c>
      <c r="D71" s="390">
        <v>1</v>
      </c>
      <c r="E71" s="383"/>
      <c r="F71" s="382">
        <f t="shared" si="2"/>
        <v>0</v>
      </c>
    </row>
    <row r="72" spans="1:6" x14ac:dyDescent="0.2">
      <c r="A72" s="386">
        <f t="shared" si="4"/>
        <v>45</v>
      </c>
      <c r="B72" s="367" t="s">
        <v>91</v>
      </c>
      <c r="C72" s="366" t="s">
        <v>41</v>
      </c>
      <c r="D72" s="390">
        <v>1</v>
      </c>
      <c r="E72" s="383"/>
      <c r="F72" s="382">
        <f t="shared" si="2"/>
        <v>0</v>
      </c>
    </row>
    <row r="73" spans="1:6" x14ac:dyDescent="0.2">
      <c r="A73" s="386">
        <f t="shared" si="4"/>
        <v>46</v>
      </c>
      <c r="B73" s="367" t="s">
        <v>92</v>
      </c>
      <c r="C73" s="366" t="s">
        <v>41</v>
      </c>
      <c r="D73" s="390">
        <v>1</v>
      </c>
      <c r="E73" s="383"/>
      <c r="F73" s="382">
        <f t="shared" si="2"/>
        <v>0</v>
      </c>
    </row>
    <row r="74" spans="1:6" ht="38.25" x14ac:dyDescent="0.2">
      <c r="A74" s="386">
        <f t="shared" si="4"/>
        <v>47</v>
      </c>
      <c r="B74" s="367" t="s">
        <v>246</v>
      </c>
      <c r="C74" s="366" t="s">
        <v>41</v>
      </c>
      <c r="D74" s="390">
        <v>1</v>
      </c>
      <c r="E74" s="383"/>
      <c r="F74" s="382">
        <f t="shared" si="2"/>
        <v>0</v>
      </c>
    </row>
    <row r="75" spans="1:6" x14ac:dyDescent="0.2">
      <c r="A75" s="386">
        <f t="shared" si="4"/>
        <v>48</v>
      </c>
      <c r="B75" s="367" t="s">
        <v>93</v>
      </c>
      <c r="C75" s="366" t="s">
        <v>41</v>
      </c>
      <c r="D75" s="390">
        <v>1</v>
      </c>
      <c r="E75" s="383"/>
      <c r="F75" s="382">
        <f t="shared" si="2"/>
        <v>0</v>
      </c>
    </row>
    <row r="76" spans="1:6" x14ac:dyDescent="0.2">
      <c r="A76" s="386">
        <f t="shared" si="4"/>
        <v>49</v>
      </c>
      <c r="B76" s="367" t="s">
        <v>95</v>
      </c>
      <c r="C76" s="366" t="s">
        <v>41</v>
      </c>
      <c r="D76" s="390">
        <v>1</v>
      </c>
      <c r="E76" s="383"/>
      <c r="F76" s="382">
        <f t="shared" si="2"/>
        <v>0</v>
      </c>
    </row>
    <row r="77" spans="1:6" x14ac:dyDescent="0.2">
      <c r="F77" s="362"/>
    </row>
    <row r="78" spans="1:6" ht="15.75" thickBot="1" x14ac:dyDescent="0.3">
      <c r="A78" s="373"/>
      <c r="B78" s="372" t="s">
        <v>97</v>
      </c>
    </row>
    <row r="79" spans="1:6" ht="26.25" thickBot="1" x14ac:dyDescent="0.25">
      <c r="A79" s="371" t="s">
        <v>3</v>
      </c>
      <c r="B79" s="370" t="s">
        <v>4</v>
      </c>
      <c r="C79" s="369" t="s">
        <v>5</v>
      </c>
      <c r="D79" s="75" t="s">
        <v>260</v>
      </c>
      <c r="E79" s="369" t="s">
        <v>455</v>
      </c>
      <c r="F79" s="369" t="s">
        <v>543</v>
      </c>
    </row>
    <row r="80" spans="1:6" x14ac:dyDescent="0.2">
      <c r="A80" s="368">
        <v>1</v>
      </c>
      <c r="B80" s="367" t="s">
        <v>315</v>
      </c>
      <c r="C80" s="366" t="s">
        <v>41</v>
      </c>
      <c r="D80" s="390">
        <v>1</v>
      </c>
      <c r="E80" s="383"/>
      <c r="F80" s="382">
        <f t="shared" ref="F80:F91" si="5">$D80*E80</f>
        <v>0</v>
      </c>
    </row>
    <row r="81" spans="1:6" x14ac:dyDescent="0.2">
      <c r="A81" s="368">
        <f t="shared" ref="A81:A82" si="6">A80+1</f>
        <v>2</v>
      </c>
      <c r="B81" s="367" t="s">
        <v>316</v>
      </c>
      <c r="C81" s="366" t="s">
        <v>41</v>
      </c>
      <c r="D81" s="390">
        <v>1</v>
      </c>
      <c r="E81" s="383"/>
      <c r="F81" s="382">
        <f t="shared" si="5"/>
        <v>0</v>
      </c>
    </row>
    <row r="82" spans="1:6" x14ac:dyDescent="0.2">
      <c r="A82" s="368">
        <f t="shared" si="6"/>
        <v>3</v>
      </c>
      <c r="B82" s="367" t="s">
        <v>227</v>
      </c>
      <c r="C82" s="366" t="s">
        <v>41</v>
      </c>
      <c r="D82" s="390">
        <v>1</v>
      </c>
      <c r="E82" s="383"/>
      <c r="F82" s="382">
        <f t="shared" si="5"/>
        <v>0</v>
      </c>
    </row>
    <row r="83" spans="1:6" x14ac:dyDescent="0.2">
      <c r="A83" s="368">
        <f>A82+1</f>
        <v>4</v>
      </c>
      <c r="B83" s="367" t="s">
        <v>228</v>
      </c>
      <c r="C83" s="366" t="s">
        <v>41</v>
      </c>
      <c r="D83" s="390">
        <v>1</v>
      </c>
      <c r="E83" s="383"/>
      <c r="F83" s="382">
        <f t="shared" si="5"/>
        <v>0</v>
      </c>
    </row>
    <row r="84" spans="1:6" x14ac:dyDescent="0.2">
      <c r="A84" s="368">
        <f t="shared" ref="A84:A91" si="7">A83+1</f>
        <v>5</v>
      </c>
      <c r="B84" s="367" t="s">
        <v>225</v>
      </c>
      <c r="C84" s="366" t="s">
        <v>41</v>
      </c>
      <c r="D84" s="390">
        <v>1</v>
      </c>
      <c r="E84" s="383"/>
      <c r="F84" s="382">
        <f t="shared" si="5"/>
        <v>0</v>
      </c>
    </row>
    <row r="85" spans="1:6" x14ac:dyDescent="0.2">
      <c r="A85" s="368">
        <f t="shared" si="7"/>
        <v>6</v>
      </c>
      <c r="B85" s="367" t="s">
        <v>226</v>
      </c>
      <c r="C85" s="366" t="s">
        <v>41</v>
      </c>
      <c r="D85" s="390">
        <v>1</v>
      </c>
      <c r="E85" s="383"/>
      <c r="F85" s="382">
        <f t="shared" si="5"/>
        <v>0</v>
      </c>
    </row>
    <row r="86" spans="1:6" x14ac:dyDescent="0.2">
      <c r="A86" s="368">
        <f t="shared" si="7"/>
        <v>7</v>
      </c>
      <c r="B86" s="367" t="s">
        <v>98</v>
      </c>
      <c r="C86" s="366" t="s">
        <v>41</v>
      </c>
      <c r="D86" s="390">
        <v>1</v>
      </c>
      <c r="E86" s="383"/>
      <c r="F86" s="382">
        <f t="shared" si="5"/>
        <v>0</v>
      </c>
    </row>
    <row r="87" spans="1:6" x14ac:dyDescent="0.2">
      <c r="A87" s="368">
        <f t="shared" si="7"/>
        <v>8</v>
      </c>
      <c r="B87" s="367" t="s">
        <v>229</v>
      </c>
      <c r="C87" s="366" t="s">
        <v>41</v>
      </c>
      <c r="D87" s="390">
        <v>1</v>
      </c>
      <c r="E87" s="383"/>
      <c r="F87" s="382">
        <f t="shared" si="5"/>
        <v>0</v>
      </c>
    </row>
    <row r="88" spans="1:6" x14ac:dyDescent="0.2">
      <c r="A88" s="368">
        <f t="shared" si="7"/>
        <v>9</v>
      </c>
      <c r="B88" s="367" t="s">
        <v>100</v>
      </c>
      <c r="C88" s="366" t="s">
        <v>41</v>
      </c>
      <c r="D88" s="390">
        <v>1</v>
      </c>
      <c r="E88" s="383"/>
      <c r="F88" s="382">
        <f t="shared" si="5"/>
        <v>0</v>
      </c>
    </row>
    <row r="89" spans="1:6" x14ac:dyDescent="0.2">
      <c r="A89" s="368">
        <f t="shared" si="7"/>
        <v>10</v>
      </c>
      <c r="B89" s="367" t="s">
        <v>101</v>
      </c>
      <c r="C89" s="366" t="s">
        <v>41</v>
      </c>
      <c r="D89" s="390">
        <v>1</v>
      </c>
      <c r="E89" s="383"/>
      <c r="F89" s="382">
        <f t="shared" si="5"/>
        <v>0</v>
      </c>
    </row>
    <row r="90" spans="1:6" ht="25.5" x14ac:dyDescent="0.2">
      <c r="A90" s="368">
        <f t="shared" si="7"/>
        <v>11</v>
      </c>
      <c r="B90" s="367" t="s">
        <v>103</v>
      </c>
      <c r="C90" s="366" t="s">
        <v>41</v>
      </c>
      <c r="D90" s="390">
        <v>1</v>
      </c>
      <c r="E90" s="383"/>
      <c r="F90" s="382">
        <f t="shared" si="5"/>
        <v>0</v>
      </c>
    </row>
    <row r="91" spans="1:6" x14ac:dyDescent="0.2">
      <c r="A91" s="368">
        <f t="shared" si="7"/>
        <v>12</v>
      </c>
      <c r="B91" s="367" t="s">
        <v>104</v>
      </c>
      <c r="C91" s="366" t="s">
        <v>41</v>
      </c>
      <c r="D91" s="390">
        <v>1</v>
      </c>
      <c r="E91" s="383"/>
      <c r="F91" s="382">
        <f t="shared" si="5"/>
        <v>0</v>
      </c>
    </row>
    <row r="92" spans="1:6" x14ac:dyDescent="0.2">
      <c r="F92" s="362"/>
    </row>
    <row r="93" spans="1:6" ht="15.75" thickBot="1" x14ac:dyDescent="0.3">
      <c r="A93" s="373"/>
      <c r="B93" s="372" t="s">
        <v>574</v>
      </c>
    </row>
    <row r="94" spans="1:6" ht="26.25" thickBot="1" x14ac:dyDescent="0.25">
      <c r="A94" s="371" t="s">
        <v>3</v>
      </c>
      <c r="B94" s="370" t="s">
        <v>4</v>
      </c>
      <c r="C94" s="369" t="s">
        <v>5</v>
      </c>
      <c r="D94" s="75" t="s">
        <v>260</v>
      </c>
      <c r="E94" s="369" t="s">
        <v>455</v>
      </c>
      <c r="F94" s="369" t="s">
        <v>543</v>
      </c>
    </row>
    <row r="95" spans="1:6" x14ac:dyDescent="0.2">
      <c r="A95" s="368">
        <v>1</v>
      </c>
      <c r="B95" s="367" t="s">
        <v>139</v>
      </c>
      <c r="C95" s="366" t="s">
        <v>110</v>
      </c>
      <c r="D95" s="390">
        <v>1</v>
      </c>
      <c r="E95" s="383"/>
      <c r="F95" s="382">
        <f t="shared" ref="F95:F113" si="8">$D95*E95</f>
        <v>0</v>
      </c>
    </row>
    <row r="96" spans="1:6" x14ac:dyDescent="0.2">
      <c r="A96" s="368">
        <f t="shared" ref="A96:A113" si="9">A95+1</f>
        <v>2</v>
      </c>
      <c r="B96" s="367" t="s">
        <v>140</v>
      </c>
      <c r="C96" s="366" t="s">
        <v>107</v>
      </c>
      <c r="D96" s="390">
        <v>1</v>
      </c>
      <c r="E96" s="383"/>
      <c r="F96" s="382">
        <f t="shared" si="8"/>
        <v>0</v>
      </c>
    </row>
    <row r="97" spans="1:6" x14ac:dyDescent="0.2">
      <c r="A97" s="368">
        <f t="shared" si="9"/>
        <v>3</v>
      </c>
      <c r="B97" s="367" t="s">
        <v>141</v>
      </c>
      <c r="C97" s="366" t="s">
        <v>15</v>
      </c>
      <c r="D97" s="390">
        <v>1</v>
      </c>
      <c r="E97" s="383"/>
      <c r="F97" s="382">
        <f t="shared" si="8"/>
        <v>0</v>
      </c>
    </row>
    <row r="98" spans="1:6" x14ac:dyDescent="0.2">
      <c r="A98" s="368">
        <f t="shared" si="9"/>
        <v>4</v>
      </c>
      <c r="B98" s="367" t="s">
        <v>223</v>
      </c>
      <c r="C98" s="366" t="s">
        <v>15</v>
      </c>
      <c r="D98" s="390">
        <v>1</v>
      </c>
      <c r="E98" s="383"/>
      <c r="F98" s="382">
        <f t="shared" si="8"/>
        <v>0</v>
      </c>
    </row>
    <row r="99" spans="1:6" x14ac:dyDescent="0.2">
      <c r="A99" s="368">
        <f t="shared" si="9"/>
        <v>5</v>
      </c>
      <c r="B99" s="367" t="s">
        <v>144</v>
      </c>
      <c r="C99" s="366" t="s">
        <v>110</v>
      </c>
      <c r="D99" s="390">
        <v>1</v>
      </c>
      <c r="E99" s="383"/>
      <c r="F99" s="382">
        <f t="shared" si="8"/>
        <v>0</v>
      </c>
    </row>
    <row r="100" spans="1:6" x14ac:dyDescent="0.2">
      <c r="A100" s="368">
        <f t="shared" si="9"/>
        <v>6</v>
      </c>
      <c r="B100" s="367" t="s">
        <v>145</v>
      </c>
      <c r="C100" s="366" t="s">
        <v>110</v>
      </c>
      <c r="D100" s="390">
        <v>1</v>
      </c>
      <c r="E100" s="383"/>
      <c r="F100" s="382">
        <f t="shared" si="8"/>
        <v>0</v>
      </c>
    </row>
    <row r="101" spans="1:6" x14ac:dyDescent="0.2">
      <c r="A101" s="368">
        <f t="shared" si="9"/>
        <v>7</v>
      </c>
      <c r="B101" s="367" t="s">
        <v>146</v>
      </c>
      <c r="C101" s="366" t="s">
        <v>110</v>
      </c>
      <c r="D101" s="390">
        <v>1</v>
      </c>
      <c r="E101" s="383"/>
      <c r="F101" s="382">
        <f t="shared" si="8"/>
        <v>0</v>
      </c>
    </row>
    <row r="102" spans="1:6" x14ac:dyDescent="0.2">
      <c r="A102" s="368">
        <f t="shared" si="9"/>
        <v>8</v>
      </c>
      <c r="B102" s="367" t="s">
        <v>147</v>
      </c>
      <c r="C102" s="366" t="s">
        <v>110</v>
      </c>
      <c r="D102" s="390">
        <v>1</v>
      </c>
      <c r="E102" s="383"/>
      <c r="F102" s="382">
        <f t="shared" si="8"/>
        <v>0</v>
      </c>
    </row>
    <row r="103" spans="1:6" x14ac:dyDescent="0.2">
      <c r="A103" s="368">
        <f t="shared" si="9"/>
        <v>9</v>
      </c>
      <c r="B103" s="367" t="s">
        <v>148</v>
      </c>
      <c r="C103" s="366" t="s">
        <v>110</v>
      </c>
      <c r="D103" s="390">
        <v>1</v>
      </c>
      <c r="E103" s="383"/>
      <c r="F103" s="382">
        <f t="shared" si="8"/>
        <v>0</v>
      </c>
    </row>
    <row r="104" spans="1:6" x14ac:dyDescent="0.2">
      <c r="A104" s="368">
        <f t="shared" si="9"/>
        <v>10</v>
      </c>
      <c r="B104" s="367" t="s">
        <v>149</v>
      </c>
      <c r="C104" s="366" t="s">
        <v>110</v>
      </c>
      <c r="D104" s="390">
        <v>1</v>
      </c>
      <c r="E104" s="383"/>
      <c r="F104" s="382">
        <f t="shared" si="8"/>
        <v>0</v>
      </c>
    </row>
    <row r="105" spans="1:6" x14ac:dyDescent="0.2">
      <c r="A105" s="368">
        <f t="shared" si="9"/>
        <v>11</v>
      </c>
      <c r="B105" s="367" t="s">
        <v>150</v>
      </c>
      <c r="C105" s="366" t="s">
        <v>110</v>
      </c>
      <c r="D105" s="390">
        <v>1</v>
      </c>
      <c r="E105" s="383"/>
      <c r="F105" s="382">
        <f t="shared" si="8"/>
        <v>0</v>
      </c>
    </row>
    <row r="106" spans="1:6" x14ac:dyDescent="0.2">
      <c r="A106" s="368">
        <f t="shared" si="9"/>
        <v>12</v>
      </c>
      <c r="B106" s="367" t="s">
        <v>151</v>
      </c>
      <c r="C106" s="366" t="s">
        <v>110</v>
      </c>
      <c r="D106" s="390">
        <v>1</v>
      </c>
      <c r="E106" s="383"/>
      <c r="F106" s="382">
        <f t="shared" si="8"/>
        <v>0</v>
      </c>
    </row>
    <row r="107" spans="1:6" x14ac:dyDescent="0.2">
      <c r="A107" s="368">
        <f t="shared" si="9"/>
        <v>13</v>
      </c>
      <c r="B107" s="367" t="s">
        <v>152</v>
      </c>
      <c r="C107" s="366" t="s">
        <v>110</v>
      </c>
      <c r="D107" s="390">
        <v>1</v>
      </c>
      <c r="E107" s="383"/>
      <c r="F107" s="382">
        <f t="shared" si="8"/>
        <v>0</v>
      </c>
    </row>
    <row r="108" spans="1:6" x14ac:dyDescent="0.2">
      <c r="A108" s="368">
        <f t="shared" si="9"/>
        <v>14</v>
      </c>
      <c r="B108" s="367" t="s">
        <v>153</v>
      </c>
      <c r="C108" s="366" t="s">
        <v>107</v>
      </c>
      <c r="D108" s="390">
        <v>1</v>
      </c>
      <c r="E108" s="383"/>
      <c r="F108" s="382">
        <f t="shared" si="8"/>
        <v>0</v>
      </c>
    </row>
    <row r="109" spans="1:6" x14ac:dyDescent="0.2">
      <c r="A109" s="368">
        <f t="shared" si="9"/>
        <v>15</v>
      </c>
      <c r="B109" s="367" t="s">
        <v>184</v>
      </c>
      <c r="C109" s="384" t="s">
        <v>166</v>
      </c>
      <c r="D109" s="390">
        <v>1</v>
      </c>
      <c r="E109" s="383"/>
      <c r="F109" s="382">
        <f t="shared" si="8"/>
        <v>0</v>
      </c>
    </row>
    <row r="110" spans="1:6" x14ac:dyDescent="0.2">
      <c r="A110" s="368">
        <f t="shared" si="9"/>
        <v>16</v>
      </c>
      <c r="B110" s="367" t="s">
        <v>185</v>
      </c>
      <c r="C110" s="384" t="s">
        <v>166</v>
      </c>
      <c r="D110" s="390">
        <v>1</v>
      </c>
      <c r="E110" s="383"/>
      <c r="F110" s="382">
        <f t="shared" si="8"/>
        <v>0</v>
      </c>
    </row>
    <row r="111" spans="1:6" x14ac:dyDescent="0.2">
      <c r="A111" s="368">
        <f t="shared" si="9"/>
        <v>17</v>
      </c>
      <c r="B111" s="367" t="s">
        <v>186</v>
      </c>
      <c r="C111" s="384" t="s">
        <v>166</v>
      </c>
      <c r="D111" s="390">
        <v>1</v>
      </c>
      <c r="E111" s="383"/>
      <c r="F111" s="382">
        <f t="shared" si="8"/>
        <v>0</v>
      </c>
    </row>
    <row r="112" spans="1:6" x14ac:dyDescent="0.2">
      <c r="A112" s="368">
        <f t="shared" si="9"/>
        <v>18</v>
      </c>
      <c r="B112" s="367" t="s">
        <v>187</v>
      </c>
      <c r="C112" s="384" t="s">
        <v>166</v>
      </c>
      <c r="D112" s="390">
        <v>1</v>
      </c>
      <c r="E112" s="383"/>
      <c r="F112" s="382">
        <f t="shared" si="8"/>
        <v>0</v>
      </c>
    </row>
    <row r="113" spans="1:7" x14ac:dyDescent="0.2">
      <c r="A113" s="368">
        <f t="shared" si="9"/>
        <v>19</v>
      </c>
      <c r="B113" s="367" t="s">
        <v>188</v>
      </c>
      <c r="C113" s="384" t="s">
        <v>166</v>
      </c>
      <c r="D113" s="390">
        <v>1</v>
      </c>
      <c r="E113" s="383"/>
      <c r="F113" s="382">
        <f t="shared" si="8"/>
        <v>0</v>
      </c>
    </row>
    <row r="114" spans="1:7" x14ac:dyDescent="0.2">
      <c r="A114" s="381"/>
      <c r="B114" s="358"/>
      <c r="C114" s="381"/>
      <c r="D114" s="380"/>
      <c r="E114" s="379"/>
      <c r="F114" s="378"/>
    </row>
    <row r="115" spans="1:7" x14ac:dyDescent="0.2">
      <c r="A115" s="377"/>
      <c r="B115" s="376"/>
      <c r="C115" s="375"/>
      <c r="D115" s="375"/>
      <c r="E115" s="375"/>
      <c r="F115" s="375"/>
      <c r="G115" s="374"/>
    </row>
    <row r="116" spans="1:7" ht="15.75" thickBot="1" x14ac:dyDescent="0.3">
      <c r="A116" s="373"/>
      <c r="B116" s="372" t="s">
        <v>156</v>
      </c>
    </row>
    <row r="117" spans="1:7" ht="26.25" thickBot="1" x14ac:dyDescent="0.25">
      <c r="A117" s="371" t="s">
        <v>3</v>
      </c>
      <c r="B117" s="370" t="s">
        <v>4</v>
      </c>
      <c r="C117" s="369" t="s">
        <v>5</v>
      </c>
      <c r="D117" s="75" t="s">
        <v>260</v>
      </c>
      <c r="E117" s="369" t="s">
        <v>455</v>
      </c>
      <c r="F117" s="369" t="s">
        <v>543</v>
      </c>
    </row>
    <row r="118" spans="1:7" ht="14.25" x14ac:dyDescent="0.2">
      <c r="A118" s="368">
        <v>1</v>
      </c>
      <c r="B118" s="367" t="s">
        <v>157</v>
      </c>
      <c r="C118" s="366" t="s">
        <v>158</v>
      </c>
      <c r="D118" s="365">
        <v>1</v>
      </c>
      <c r="E118" s="364"/>
      <c r="F118" s="363">
        <f t="shared" ref="F118:F128" si="10">$D118*E118</f>
        <v>0</v>
      </c>
    </row>
    <row r="119" spans="1:7" ht="25.5" x14ac:dyDescent="0.2">
      <c r="A119" s="368">
        <f t="shared" ref="A119:A128" si="11">A118+1</f>
        <v>2</v>
      </c>
      <c r="B119" s="367" t="s">
        <v>445</v>
      </c>
      <c r="C119" s="366" t="s">
        <v>158</v>
      </c>
      <c r="D119" s="365">
        <v>1</v>
      </c>
      <c r="E119" s="364"/>
      <c r="F119" s="363">
        <f t="shared" si="10"/>
        <v>0</v>
      </c>
    </row>
    <row r="120" spans="1:7" ht="14.25" x14ac:dyDescent="0.2">
      <c r="A120" s="368">
        <f t="shared" si="11"/>
        <v>3</v>
      </c>
      <c r="B120" s="367" t="s">
        <v>446</v>
      </c>
      <c r="C120" s="366" t="s">
        <v>158</v>
      </c>
      <c r="D120" s="365">
        <v>1</v>
      </c>
      <c r="E120" s="364"/>
      <c r="F120" s="363">
        <f t="shared" si="10"/>
        <v>0</v>
      </c>
    </row>
    <row r="121" spans="1:7" ht="25.5" x14ac:dyDescent="0.2">
      <c r="A121" s="368">
        <f t="shared" si="11"/>
        <v>4</v>
      </c>
      <c r="B121" s="367" t="s">
        <v>447</v>
      </c>
      <c r="C121" s="366" t="s">
        <v>158</v>
      </c>
      <c r="D121" s="365">
        <v>1</v>
      </c>
      <c r="E121" s="364"/>
      <c r="F121" s="363">
        <f t="shared" si="10"/>
        <v>0</v>
      </c>
    </row>
    <row r="122" spans="1:7" ht="25.5" x14ac:dyDescent="0.2">
      <c r="A122" s="368">
        <f t="shared" si="11"/>
        <v>5</v>
      </c>
      <c r="B122" s="367" t="s">
        <v>448</v>
      </c>
      <c r="C122" s="366" t="s">
        <v>158</v>
      </c>
      <c r="D122" s="365">
        <v>1</v>
      </c>
      <c r="E122" s="364"/>
      <c r="F122" s="363">
        <f t="shared" si="10"/>
        <v>0</v>
      </c>
    </row>
    <row r="123" spans="1:7" ht="25.5" x14ac:dyDescent="0.2">
      <c r="A123" s="368">
        <f t="shared" si="11"/>
        <v>6</v>
      </c>
      <c r="B123" s="367" t="s">
        <v>159</v>
      </c>
      <c r="C123" s="366" t="s">
        <v>41</v>
      </c>
      <c r="D123" s="365">
        <v>1</v>
      </c>
      <c r="E123" s="364"/>
      <c r="F123" s="363">
        <f t="shared" si="10"/>
        <v>0</v>
      </c>
    </row>
    <row r="124" spans="1:7" ht="14.25" x14ac:dyDescent="0.2">
      <c r="A124" s="368">
        <f t="shared" si="11"/>
        <v>7</v>
      </c>
      <c r="B124" s="367" t="s">
        <v>160</v>
      </c>
      <c r="C124" s="366" t="s">
        <v>84</v>
      </c>
      <c r="D124" s="365">
        <v>1</v>
      </c>
      <c r="E124" s="364"/>
      <c r="F124" s="363">
        <f t="shared" si="10"/>
        <v>0</v>
      </c>
    </row>
    <row r="125" spans="1:7" ht="14.25" x14ac:dyDescent="0.2">
      <c r="A125" s="368">
        <f t="shared" si="11"/>
        <v>8</v>
      </c>
      <c r="B125" s="367" t="s">
        <v>161</v>
      </c>
      <c r="C125" s="366" t="s">
        <v>162</v>
      </c>
      <c r="D125" s="365">
        <v>1</v>
      </c>
      <c r="E125" s="364"/>
      <c r="F125" s="363">
        <f t="shared" si="10"/>
        <v>0</v>
      </c>
    </row>
    <row r="126" spans="1:7" ht="14.25" x14ac:dyDescent="0.2">
      <c r="A126" s="368">
        <f t="shared" si="11"/>
        <v>9</v>
      </c>
      <c r="B126" s="367" t="s">
        <v>163</v>
      </c>
      <c r="C126" s="366" t="s">
        <v>162</v>
      </c>
      <c r="D126" s="365">
        <v>1</v>
      </c>
      <c r="E126" s="364"/>
      <c r="F126" s="363">
        <f t="shared" si="10"/>
        <v>0</v>
      </c>
    </row>
    <row r="127" spans="1:7" ht="14.25" x14ac:dyDescent="0.2">
      <c r="A127" s="368">
        <f t="shared" si="11"/>
        <v>10</v>
      </c>
      <c r="B127" s="367" t="s">
        <v>164</v>
      </c>
      <c r="C127" s="366" t="s">
        <v>162</v>
      </c>
      <c r="D127" s="365">
        <v>1</v>
      </c>
      <c r="E127" s="364"/>
      <c r="F127" s="363">
        <f t="shared" si="10"/>
        <v>0</v>
      </c>
    </row>
    <row r="128" spans="1:7" ht="14.25" x14ac:dyDescent="0.2">
      <c r="A128" s="368">
        <f t="shared" si="11"/>
        <v>11</v>
      </c>
      <c r="B128" s="367" t="s">
        <v>165</v>
      </c>
      <c r="C128" s="366" t="s">
        <v>162</v>
      </c>
      <c r="D128" s="365">
        <v>1</v>
      </c>
      <c r="E128" s="364"/>
      <c r="F128" s="363">
        <f t="shared" si="10"/>
        <v>0</v>
      </c>
    </row>
    <row r="129" spans="4:8" x14ac:dyDescent="0.2">
      <c r="F129" s="362"/>
    </row>
    <row r="130" spans="4:8" x14ac:dyDescent="0.2">
      <c r="D130" s="284"/>
    </row>
    <row r="131" spans="4:8" x14ac:dyDescent="0.2">
      <c r="D131" s="284"/>
    </row>
    <row r="132" spans="4:8" ht="38.25" x14ac:dyDescent="0.2">
      <c r="D132" s="361"/>
      <c r="E132" s="360" t="s">
        <v>444</v>
      </c>
      <c r="F132" s="359">
        <f>SUM(F118:F128)+SUM(F95:F113)+SUM(F80:F91)+SUM(F28:F76)+SUM(F9:F24)</f>
        <v>0</v>
      </c>
      <c r="G132" s="358"/>
      <c r="H132" s="358"/>
    </row>
    <row r="133" spans="4:8" x14ac:dyDescent="0.2">
      <c r="D133" s="284"/>
    </row>
    <row r="134" spans="4:8" x14ac:dyDescent="0.2">
      <c r="D134" s="284"/>
      <c r="E134" s="284"/>
      <c r="F134" s="284"/>
    </row>
    <row r="135" spans="4:8" x14ac:dyDescent="0.2">
      <c r="D135" s="284"/>
      <c r="E135" s="284"/>
      <c r="F135" s="284"/>
    </row>
    <row r="136" spans="4:8" x14ac:dyDescent="0.2">
      <c r="D136" s="284"/>
      <c r="E136" s="284"/>
      <c r="F136" s="284"/>
    </row>
    <row r="137" spans="4:8" x14ac:dyDescent="0.2">
      <c r="D137" s="284"/>
      <c r="E137" s="284"/>
      <c r="F137" s="284"/>
    </row>
    <row r="138" spans="4:8" x14ac:dyDescent="0.2">
      <c r="D138" s="284"/>
      <c r="E138" s="284"/>
      <c r="F138" s="284"/>
    </row>
    <row r="139" spans="4:8" x14ac:dyDescent="0.2">
      <c r="D139" s="284"/>
      <c r="E139" s="284"/>
      <c r="F139" s="284"/>
    </row>
    <row r="140" spans="4:8" x14ac:dyDescent="0.2">
      <c r="D140" s="284"/>
      <c r="E140" s="284"/>
      <c r="F140" s="284"/>
    </row>
    <row r="141" spans="4:8" x14ac:dyDescent="0.2">
      <c r="D141" s="284"/>
      <c r="E141" s="284"/>
      <c r="F141" s="284"/>
    </row>
    <row r="142" spans="4:8" x14ac:dyDescent="0.2">
      <c r="D142" s="284"/>
      <c r="E142" s="284"/>
      <c r="F142" s="284"/>
    </row>
    <row r="143" spans="4:8" x14ac:dyDescent="0.2">
      <c r="D143" s="284"/>
      <c r="E143" s="284"/>
      <c r="F143" s="284"/>
    </row>
    <row r="144" spans="4:8" x14ac:dyDescent="0.2">
      <c r="D144" s="284"/>
      <c r="E144" s="284"/>
      <c r="F144" s="284"/>
    </row>
    <row r="145" spans="4:6" x14ac:dyDescent="0.2">
      <c r="D145" s="284"/>
      <c r="E145" s="284"/>
      <c r="F145" s="284"/>
    </row>
    <row r="146" spans="4:6" x14ac:dyDescent="0.2">
      <c r="D146" s="284"/>
      <c r="E146" s="284"/>
      <c r="F146" s="284"/>
    </row>
    <row r="147" spans="4:6" x14ac:dyDescent="0.2">
      <c r="D147" s="284"/>
      <c r="E147" s="284"/>
      <c r="F147" s="284"/>
    </row>
    <row r="148" spans="4:6" x14ac:dyDescent="0.2">
      <c r="D148" s="284"/>
      <c r="E148" s="284"/>
      <c r="F148" s="284"/>
    </row>
    <row r="149" spans="4:6" x14ac:dyDescent="0.2">
      <c r="D149" s="284"/>
      <c r="E149" s="284"/>
      <c r="F149" s="284"/>
    </row>
    <row r="150" spans="4:6" x14ac:dyDescent="0.2">
      <c r="D150" s="284"/>
    </row>
    <row r="151" spans="4:6" x14ac:dyDescent="0.2">
      <c r="D151" s="284"/>
    </row>
    <row r="152" spans="4:6" x14ac:dyDescent="0.2">
      <c r="D152" s="284"/>
    </row>
    <row r="153" spans="4:6" x14ac:dyDescent="0.2">
      <c r="D153" s="284"/>
    </row>
    <row r="154" spans="4:6" x14ac:dyDescent="0.2">
      <c r="D154" s="284"/>
    </row>
    <row r="155" spans="4:6" x14ac:dyDescent="0.2">
      <c r="D155" s="284"/>
    </row>
    <row r="156" spans="4:6" x14ac:dyDescent="0.2">
      <c r="D156" s="284"/>
    </row>
    <row r="157" spans="4:6" x14ac:dyDescent="0.2">
      <c r="D157" s="284"/>
    </row>
    <row r="158" spans="4:6" x14ac:dyDescent="0.2">
      <c r="D158" s="284"/>
    </row>
    <row r="159" spans="4:6" x14ac:dyDescent="0.2">
      <c r="D159" s="284"/>
    </row>
    <row r="165" spans="4:6" x14ac:dyDescent="0.2">
      <c r="D165" s="284"/>
      <c r="E165" s="284"/>
      <c r="F165" s="284"/>
    </row>
    <row r="166" spans="4:6" x14ac:dyDescent="0.2">
      <c r="D166" s="284"/>
      <c r="E166" s="284"/>
      <c r="F166" s="284"/>
    </row>
    <row r="167" spans="4:6" x14ac:dyDescent="0.2">
      <c r="D167" s="284"/>
      <c r="E167" s="284"/>
      <c r="F167" s="284"/>
    </row>
    <row r="168" spans="4:6" x14ac:dyDescent="0.2">
      <c r="D168" s="284"/>
      <c r="E168" s="284"/>
      <c r="F168" s="284"/>
    </row>
    <row r="169" spans="4:6" x14ac:dyDescent="0.2">
      <c r="D169" s="284"/>
      <c r="E169" s="284"/>
      <c r="F169" s="284"/>
    </row>
    <row r="170" spans="4:6" x14ac:dyDescent="0.2">
      <c r="D170" s="284"/>
      <c r="E170" s="284"/>
      <c r="F170" s="284"/>
    </row>
    <row r="171" spans="4:6" x14ac:dyDescent="0.2">
      <c r="D171" s="284"/>
      <c r="E171" s="284"/>
      <c r="F171" s="284"/>
    </row>
    <row r="172" spans="4:6" x14ac:dyDescent="0.2">
      <c r="D172" s="284"/>
      <c r="E172" s="284"/>
      <c r="F172" s="284"/>
    </row>
    <row r="173" spans="4:6" x14ac:dyDescent="0.2">
      <c r="D173" s="284"/>
      <c r="E173" s="284"/>
      <c r="F173" s="284"/>
    </row>
    <row r="174" spans="4:6" x14ac:dyDescent="0.2">
      <c r="D174" s="284"/>
      <c r="E174" s="284"/>
      <c r="F174" s="284"/>
    </row>
    <row r="175" spans="4:6" x14ac:dyDescent="0.2">
      <c r="D175" s="284"/>
      <c r="E175" s="284"/>
      <c r="F175" s="284"/>
    </row>
    <row r="176" spans="4:6" x14ac:dyDescent="0.2">
      <c r="D176" s="284"/>
      <c r="E176" s="284"/>
      <c r="F176" s="284"/>
    </row>
    <row r="177" spans="4:6" x14ac:dyDescent="0.2">
      <c r="D177" s="284"/>
      <c r="E177" s="284"/>
      <c r="F177" s="284"/>
    </row>
    <row r="178" spans="4:6" x14ac:dyDescent="0.2">
      <c r="D178" s="284"/>
      <c r="E178" s="284"/>
      <c r="F178" s="284"/>
    </row>
    <row r="179" spans="4:6" x14ac:dyDescent="0.2">
      <c r="D179" s="284"/>
      <c r="E179" s="284"/>
      <c r="F179" s="284"/>
    </row>
    <row r="180" spans="4:6" x14ac:dyDescent="0.2">
      <c r="D180" s="284"/>
      <c r="E180" s="284"/>
      <c r="F180" s="284"/>
    </row>
    <row r="181" spans="4:6" x14ac:dyDescent="0.2">
      <c r="D181" s="284"/>
      <c r="E181" s="284"/>
      <c r="F181" s="284"/>
    </row>
    <row r="182" spans="4:6" x14ac:dyDescent="0.2">
      <c r="D182" s="284"/>
      <c r="E182" s="284"/>
      <c r="F182" s="284"/>
    </row>
    <row r="183" spans="4:6" x14ac:dyDescent="0.2">
      <c r="D183" s="284"/>
      <c r="E183" s="284"/>
      <c r="F183" s="284"/>
    </row>
    <row r="184" spans="4:6" x14ac:dyDescent="0.2">
      <c r="D184" s="284"/>
      <c r="E184" s="284"/>
      <c r="F184" s="284"/>
    </row>
    <row r="185" spans="4:6" x14ac:dyDescent="0.2">
      <c r="D185" s="284"/>
      <c r="E185" s="284"/>
      <c r="F185" s="284"/>
    </row>
    <row r="186" spans="4:6" x14ac:dyDescent="0.2">
      <c r="D186" s="284"/>
      <c r="E186" s="284"/>
      <c r="F186" s="284"/>
    </row>
    <row r="187" spans="4:6" x14ac:dyDescent="0.2">
      <c r="D187" s="284"/>
      <c r="E187" s="284"/>
      <c r="F187" s="284"/>
    </row>
    <row r="188" spans="4:6" x14ac:dyDescent="0.2">
      <c r="D188" s="284"/>
      <c r="E188" s="284"/>
      <c r="F188" s="284"/>
    </row>
    <row r="189" spans="4:6" x14ac:dyDescent="0.2">
      <c r="D189" s="284"/>
      <c r="E189" s="284"/>
      <c r="F189" s="284"/>
    </row>
    <row r="190" spans="4:6" x14ac:dyDescent="0.2">
      <c r="D190" s="284"/>
      <c r="E190" s="284"/>
      <c r="F190" s="284"/>
    </row>
    <row r="191" spans="4:6" x14ac:dyDescent="0.2">
      <c r="D191" s="284"/>
      <c r="E191" s="284"/>
      <c r="F191" s="284"/>
    </row>
    <row r="192" spans="4:6" x14ac:dyDescent="0.2">
      <c r="D192" s="284"/>
      <c r="E192" s="284"/>
      <c r="F192" s="284"/>
    </row>
    <row r="193" spans="4:6" x14ac:dyDescent="0.2">
      <c r="D193" s="284"/>
      <c r="E193" s="284"/>
      <c r="F193" s="284"/>
    </row>
    <row r="194" spans="4:6" x14ac:dyDescent="0.2">
      <c r="D194" s="284"/>
      <c r="E194" s="284"/>
      <c r="F194" s="284"/>
    </row>
  </sheetData>
  <pageMargins left="0.7" right="0.7" top="0.75" bottom="0.75" header="0.3" footer="0.3"/>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8</vt:i4>
      </vt:variant>
    </vt:vector>
  </HeadingPairs>
  <TitlesOfParts>
    <vt:vector size="20" baseType="lpstr">
      <vt:lpstr>rekapitulacija letna, zimska</vt:lpstr>
      <vt:lpstr>letna</vt:lpstr>
      <vt:lpstr>zimska</vt:lpstr>
      <vt:lpstr>Režijski stroški-letna, zimska</vt:lpstr>
      <vt:lpstr>rekapitulacija-pr. oprema in s.</vt:lpstr>
      <vt:lpstr>prometna oprema in sign.</vt:lpstr>
      <vt:lpstr>Režijski str. pr.opr. in sign.</vt:lpstr>
      <vt:lpstr>Rekapitulacija</vt:lpstr>
      <vt:lpstr>Zelenice</vt:lpstr>
      <vt:lpstr>prazn. košev, odpadki, postaj.</vt:lpstr>
      <vt:lpstr>Zbirni center</vt:lpstr>
      <vt:lpstr>Režijski stroški</vt:lpstr>
      <vt:lpstr>Rekapitulacija!Področje_tiskanja</vt:lpstr>
      <vt:lpstr>'prazn. košev, odpadki, postaj.'!Print_Area</vt:lpstr>
      <vt:lpstr>Rekapitulacija!Print_Area</vt:lpstr>
      <vt:lpstr>'Zbirni center'!Print_Area</vt:lpstr>
      <vt:lpstr>Zelenice!Print_Area</vt:lpstr>
      <vt:lpstr>'prazn. košev, odpadki, postaj.'!Print_Titles</vt:lpstr>
      <vt:lpstr>'Zbirni center'!Print_Titles</vt:lpstr>
      <vt:lpstr>Zelenice!Print_Titles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Opara</dc:creator>
  <cp:lastModifiedBy>Andrej Opara</cp:lastModifiedBy>
  <cp:lastPrinted>2016-08-11T06:23:01Z</cp:lastPrinted>
  <dcterms:created xsi:type="dcterms:W3CDTF">2016-05-25T12:43:20Z</dcterms:created>
  <dcterms:modified xsi:type="dcterms:W3CDTF">2016-10-11T13:39:47Z</dcterms:modified>
</cp:coreProperties>
</file>