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ko\Documents\MOJI-DOKUMENTI\JAVNA NAROČILA\JN-OPERATIVA\VRTEC-TRBOVLJE\RAZPIS-2016-2019\DATOTEKE\"/>
    </mc:Choice>
  </mc:AlternateContent>
  <bookViews>
    <workbookView xWindow="0" yWindow="0" windowWidth="17970" windowHeight="5940"/>
  </bookViews>
  <sheets>
    <sheet name="Trajni pekovski izdelki" sheetId="1" r:id="rId1"/>
    <sheet name="Mlevski izdelki" sheetId="2" r:id="rId2"/>
    <sheet name="Splošno prehrambeno blago " sheetId="3" r:id="rId3"/>
    <sheet name="Konzervirana hrana" sheetId="4" r:id="rId4"/>
    <sheet name="Otroška hrana" sheetId="5" r:id="rId5"/>
  </sheets>
  <definedNames>
    <definedName name="_xlnm.Print_Titles" localSheetId="1">'Mlevski izdelki'!$10:$10</definedName>
    <definedName name="_xlnm.Print_Titles" localSheetId="2">'Splošno prehrambeno blago 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2" l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I88" i="3" l="1"/>
  <c r="J88" i="3" s="1"/>
  <c r="I87" i="3"/>
  <c r="J87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L56" i="2"/>
  <c r="M56" i="2" s="1"/>
  <c r="L55" i="2"/>
  <c r="M55" i="2" s="1"/>
  <c r="L54" i="2"/>
  <c r="M54" i="2" s="1"/>
  <c r="L53" i="2"/>
  <c r="M53" i="2" s="1"/>
  <c r="L52" i="2"/>
  <c r="M52" i="2" s="1"/>
  <c r="L51" i="2"/>
  <c r="M51" i="2" s="1"/>
  <c r="L50" i="2"/>
  <c r="M50" i="2" s="1"/>
  <c r="L49" i="2"/>
  <c r="M49" i="2" s="1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L38" i="2"/>
  <c r="M38" i="2" s="1"/>
  <c r="L37" i="2"/>
  <c r="M37" i="2" s="1"/>
  <c r="L36" i="2"/>
  <c r="M36" i="2" s="1"/>
  <c r="L35" i="2"/>
  <c r="M35" i="2" s="1"/>
  <c r="L34" i="2"/>
  <c r="M34" i="2" s="1"/>
  <c r="L33" i="2"/>
  <c r="M33" i="2" s="1"/>
  <c r="L32" i="2"/>
  <c r="M32" i="2" s="1"/>
  <c r="L31" i="2"/>
  <c r="M31" i="2" s="1"/>
  <c r="L30" i="2"/>
  <c r="M30" i="2" s="1"/>
  <c r="L29" i="2"/>
  <c r="M29" i="2" s="1"/>
  <c r="L28" i="2"/>
  <c r="M28" i="2" s="1"/>
  <c r="L27" i="2"/>
  <c r="M27" i="2" s="1"/>
  <c r="L26" i="2"/>
  <c r="M26" i="2" s="1"/>
  <c r="L25" i="2"/>
  <c r="M25" i="2" s="1"/>
  <c r="L24" i="2"/>
  <c r="M24" i="2" s="1"/>
  <c r="L23" i="2"/>
  <c r="M23" i="2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L12" i="2"/>
  <c r="M12" i="2" s="1"/>
  <c r="B12" i="2" l="1"/>
  <c r="H22" i="5" l="1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H11" i="5"/>
  <c r="I11" i="5" s="1"/>
  <c r="H43" i="4"/>
  <c r="I43" i="4" s="1"/>
  <c r="H42" i="4"/>
  <c r="I42" i="4" s="1"/>
  <c r="H41" i="4"/>
  <c r="I41" i="4" s="1"/>
  <c r="H40" i="4"/>
  <c r="I40" i="4" s="1"/>
  <c r="H39" i="4"/>
  <c r="I39" i="4" s="1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H32" i="4"/>
  <c r="I32" i="4" s="1"/>
  <c r="H31" i="4"/>
  <c r="I31" i="4" s="1"/>
  <c r="H30" i="4"/>
  <c r="I30" i="4" s="1"/>
  <c r="H29" i="4"/>
  <c r="I29" i="4" s="1"/>
  <c r="H28" i="4"/>
  <c r="I28" i="4" s="1"/>
  <c r="H27" i="4"/>
  <c r="I27" i="4" s="1"/>
  <c r="H26" i="4"/>
  <c r="I26" i="4" s="1"/>
  <c r="H25" i="4"/>
  <c r="I25" i="4" s="1"/>
  <c r="H24" i="4"/>
  <c r="I24" i="4" s="1"/>
  <c r="H23" i="4"/>
  <c r="I23" i="4" s="1"/>
  <c r="H22" i="4"/>
  <c r="I22" i="4" s="1"/>
  <c r="H21" i="4"/>
  <c r="I21" i="4" s="1"/>
  <c r="H20" i="4"/>
  <c r="I20" i="4" s="1"/>
  <c r="H19" i="4"/>
  <c r="I19" i="4" s="1"/>
  <c r="H18" i="4"/>
  <c r="I18" i="4" s="1"/>
  <c r="H17" i="4"/>
  <c r="I17" i="4" s="1"/>
  <c r="H16" i="4"/>
  <c r="I16" i="4" s="1"/>
  <c r="H15" i="4"/>
  <c r="I15" i="4" s="1"/>
  <c r="H14" i="4"/>
  <c r="I14" i="4" s="1"/>
  <c r="H13" i="4"/>
  <c r="I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H12" i="4"/>
  <c r="I12" i="4" s="1"/>
  <c r="A12" i="4"/>
  <c r="H11" i="4"/>
  <c r="I11" i="4" s="1"/>
  <c r="I86" i="3"/>
  <c r="J86" i="3" s="1"/>
  <c r="I85" i="3"/>
  <c r="J85" i="3" s="1"/>
  <c r="I84" i="3"/>
  <c r="J84" i="3" s="1"/>
  <c r="I83" i="3"/>
  <c r="J83" i="3" s="1"/>
  <c r="I82" i="3"/>
  <c r="J82" i="3" s="1"/>
  <c r="I81" i="3"/>
  <c r="J81" i="3" s="1"/>
  <c r="I80" i="3"/>
  <c r="J80" i="3" s="1"/>
  <c r="I79" i="3"/>
  <c r="J79" i="3" s="1"/>
  <c r="I78" i="3"/>
  <c r="J78" i="3" s="1"/>
  <c r="I77" i="3"/>
  <c r="J77" i="3" s="1"/>
  <c r="I76" i="3"/>
  <c r="J76" i="3" s="1"/>
  <c r="I75" i="3"/>
  <c r="J75" i="3" s="1"/>
  <c r="I74" i="3"/>
  <c r="J74" i="3" s="1"/>
  <c r="I73" i="3"/>
  <c r="J73" i="3" s="1"/>
  <c r="I72" i="3"/>
  <c r="J72" i="3" s="1"/>
  <c r="I71" i="3"/>
  <c r="J71" i="3" s="1"/>
  <c r="I70" i="3"/>
  <c r="J70" i="3" s="1"/>
  <c r="I69" i="3"/>
  <c r="J69" i="3" s="1"/>
  <c r="I68" i="3"/>
  <c r="J68" i="3" s="1"/>
  <c r="I67" i="3"/>
  <c r="J67" i="3" s="1"/>
  <c r="I66" i="3"/>
  <c r="J66" i="3" s="1"/>
  <c r="I65" i="3"/>
  <c r="J65" i="3" s="1"/>
  <c r="I64" i="3"/>
  <c r="J64" i="3" s="1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A12" i="3"/>
  <c r="L11" i="2"/>
  <c r="M11" i="2" s="1"/>
  <c r="M57" i="2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J89" i="3" l="1"/>
  <c r="I23" i="5"/>
  <c r="I44" i="4"/>
  <c r="J26" i="1"/>
</calcChain>
</file>

<file path=xl/sharedStrings.xml><?xml version="1.0" encoding="utf-8"?>
<sst xmlns="http://schemas.openxmlformats.org/spreadsheetml/2006/main" count="535" uniqueCount="221">
  <si>
    <t>Podpis odgovorne osebe:</t>
  </si>
  <si>
    <t>Žig:</t>
  </si>
  <si>
    <t>Kraj in datum:</t>
  </si>
  <si>
    <t>* 1/1, 3/1, 5/1, ..... pomeni 1 kg, 3 kg, 5 kg..........</t>
  </si>
  <si>
    <t>Ponudniki morajo v polje  BLAG. ZNAMKA/GRAMATURA obvezno ob vsakem artiklu vpisati  tako blagovno znamko ponujenega blaga kot  gramaturo</t>
  </si>
  <si>
    <t>Dostava blaga se vrši naslednji dan od uradnega prejema naročila najkasneje  od 5.30 do 6.00 ure zjutraj za tekoči dan porabe.</t>
  </si>
  <si>
    <t>Seznanjeni smo z dejstvom, da se razpisane količine blaga med letom lahko spremenijo.</t>
  </si>
  <si>
    <t>Pri izdelavi predračuna so upoštevane zahtevane enote mere ter vse strokovne in ostale zahteve naročnika.</t>
  </si>
  <si>
    <t>Blago v ponudbi je I. kakovostnega razreda.</t>
  </si>
  <si>
    <t>SKUPAJ SKLOP 9:</t>
  </si>
  <si>
    <t>kom</t>
  </si>
  <si>
    <t>Vafli sadne napolitanke 800g</t>
  </si>
  <si>
    <t>Vafli čokoladne napolitanke 800g</t>
  </si>
  <si>
    <t>kg</t>
  </si>
  <si>
    <t>Keksi kvaliteete "otroško veselje"</t>
  </si>
  <si>
    <t>Keksi rženi, ovseni, polnozrnati 350g</t>
  </si>
  <si>
    <t>Kokosovi keksi</t>
  </si>
  <si>
    <t>Bio keksi</t>
  </si>
  <si>
    <t>Keksi rogljički 270g</t>
  </si>
  <si>
    <t>Lešnikovi piškoti</t>
  </si>
  <si>
    <t>Lincer pikoti</t>
  </si>
  <si>
    <t>Hrustljavi nežni kruhki, 160 g Crispy ali enakovredno (različni okusi)</t>
  </si>
  <si>
    <t>Grisini palčke 250g</t>
  </si>
  <si>
    <t>Drobtine bele, 10kg</t>
  </si>
  <si>
    <t>KAŠA, prosena, 1/1</t>
  </si>
  <si>
    <t>KAŠA, ajdova  1/1</t>
  </si>
  <si>
    <t>ZDROB, koruzni, 5/1</t>
  </si>
  <si>
    <t>ZDROB, koruzni, 1/1</t>
  </si>
  <si>
    <t>ZDROB, pšenični, 1/1</t>
  </si>
  <si>
    <t>Mlinci 1/1</t>
  </si>
  <si>
    <t>MOKA, graham, 1/1</t>
  </si>
  <si>
    <t>MOKA, koruzna, 1/1</t>
  </si>
  <si>
    <t>MOKA, ržena, 1/1</t>
  </si>
  <si>
    <t>MOKA, ajdova, 1/1</t>
  </si>
  <si>
    <t>MOKA, črna 1/1</t>
  </si>
  <si>
    <t>MOKA, bela, ostra 1/1</t>
  </si>
  <si>
    <t>MOKA, bela, T 500, 1/1</t>
  </si>
  <si>
    <t>JEŠPRENJ, 1/1</t>
  </si>
  <si>
    <t>VREDNOST Z DDV</t>
  </si>
  <si>
    <t>CENA Z DDV</t>
  </si>
  <si>
    <t>DDV %</t>
  </si>
  <si>
    <t>CENA BREZ DDV</t>
  </si>
  <si>
    <t>KOLIČINA</t>
  </si>
  <si>
    <t>BLAG. ZNAMKA/GRAMATURA</t>
  </si>
  <si>
    <t>E.M.</t>
  </si>
  <si>
    <t>ARTIKEL</t>
  </si>
  <si>
    <t>ZŠ</t>
  </si>
  <si>
    <t>Sklop 9 : Trajni pekovski izdelki</t>
  </si>
  <si>
    <t xml:space="preserve">SPECIFIKACIJA PREDRAČUNA </t>
  </si>
  <si>
    <t>PONUDNIK:</t>
  </si>
  <si>
    <t xml:space="preserve">                          Rudarska cesta 10 a, 1420 Trbovlje</t>
  </si>
  <si>
    <t>NAROČNIK:  VRTEC TRBOVLJE</t>
  </si>
  <si>
    <t>Sklop 13: Žita in mlevski izdelki, testenine</t>
  </si>
  <si>
    <t>KAŠA, ribana, 500 g</t>
  </si>
  <si>
    <t>VODNI VLIVANCI, za juho, 500 g</t>
  </si>
  <si>
    <t xml:space="preserve">REZANCI, široki, </t>
  </si>
  <si>
    <t>REZANCI, široki, 1/1</t>
  </si>
  <si>
    <t>SVEDRI, 1/1-kot BARILLA</t>
  </si>
  <si>
    <t>SVEDRI, 500 g-kot BARILLA</t>
  </si>
  <si>
    <t>POLŽKI, 3/1</t>
  </si>
  <si>
    <t>POLŽKI, 500 g-kot BARILLA</t>
  </si>
  <si>
    <t>TESTENINE, ŠPAGETI, št. 1, 500 g-kot BARILLA</t>
  </si>
  <si>
    <t>TESTENINE, ŠPAGETI, št. 3, 500 g-kot BARILLA</t>
  </si>
  <si>
    <t>ZAKUHA, zvezdice, 500 g</t>
  </si>
  <si>
    <t>ZAKUHA, rižek, 500 g</t>
  </si>
  <si>
    <t>ZAKUHA, druge oblike, 500 g</t>
  </si>
  <si>
    <t>ZAKUHA, druge oblike, 5/1</t>
  </si>
  <si>
    <t>REZANCI, ozki, 1000 g</t>
  </si>
  <si>
    <t>REZANCI, ozki, 500 g</t>
  </si>
  <si>
    <t>REZANCI, valjani, jušni, 500 g</t>
  </si>
  <si>
    <t>SKUPAJ SKLOP 13:</t>
  </si>
  <si>
    <t>Dostava blaga se vrši v roku 48 ur od uradnega prejema naročila najkasneje do 13 ure.</t>
  </si>
  <si>
    <t xml:space="preserve">Sklop 16: Splošno prehrambeno blago </t>
  </si>
  <si>
    <t>NAZIV/BLAG. ZNAMKA</t>
  </si>
  <si>
    <t>SLADKOR, beli, kristalni, 1/1 kg</t>
  </si>
  <si>
    <t>SLADKOR, rjavi, 500 g</t>
  </si>
  <si>
    <t>SLADKOR, mleti, 500 g</t>
  </si>
  <si>
    <t>SOL, morska, kuhinjska, drobno mleta, 1/1 kg</t>
  </si>
  <si>
    <t>SOL, kamena, drobno mleta, 1/1</t>
  </si>
  <si>
    <t>KAKAV, prah, 1/1 kg</t>
  </si>
  <si>
    <t>KAKAV, zrnca, 5/1 kg</t>
  </si>
  <si>
    <t>ŽITNO SADNA REZINA 30 g kot Frutabela</t>
  </si>
  <si>
    <t>KAVA, prava, 100 g, mleta</t>
  </si>
  <si>
    <t>KAVA, prava, 500 g, pražena</t>
  </si>
  <si>
    <t>KAVA, prava, 1000 g, pražena</t>
  </si>
  <si>
    <t>ZLATE KROGLICE, 500 g</t>
  </si>
  <si>
    <t>KOKOSOVA MOKA, 500 g</t>
  </si>
  <si>
    <t>KVAS, sveži, 42 g</t>
  </si>
  <si>
    <t>MED, cvetlični 900g</t>
  </si>
  <si>
    <t>MED, gozdni 900g</t>
  </si>
  <si>
    <t>MED, akacija 900 g</t>
  </si>
  <si>
    <t>MRVICE, čokoladne, 100 g</t>
  </si>
  <si>
    <t>MRVICE, pisane, 87 g</t>
  </si>
  <si>
    <t>LEŠNIKI, 200 g, jedrca</t>
  </si>
  <si>
    <t xml:space="preserve">MINI ROLADA, 280 g </t>
  </si>
  <si>
    <t>ROŽIČEVA MOKA, 200g</t>
  </si>
  <si>
    <t>RIŽ, oluščen, bel, 1/1 kg  - kot ZLATO POLJE</t>
  </si>
  <si>
    <t>RIŽ, PARABOILED, 1/1 kg - kot ZLATO POLJE</t>
  </si>
  <si>
    <t>PAŠTETA, kokošja 95 g - kot ARGETA</t>
  </si>
  <si>
    <t>TUNA, v rastlinskem olju, 185 g</t>
  </si>
  <si>
    <t>TUNA, v olivnem olju, 80 g</t>
  </si>
  <si>
    <t>SARDINE, v olju, 700-1000 g</t>
  </si>
  <si>
    <t>MAJONEZA,  630 g</t>
  </si>
  <si>
    <t>TATARSKA OMAKA, 5/1 kg</t>
  </si>
  <si>
    <t>OLJE SONČNIČNO, 1/1 l</t>
  </si>
  <si>
    <t>OLJE REPICA, 1/1 l</t>
  </si>
  <si>
    <t>EKSTRA DEVIŠKO OLJČNO OLJE  , 1/1 l</t>
  </si>
  <si>
    <t>OLJE OLIVNO, 1/1l</t>
  </si>
  <si>
    <t>OLJE BUČNO, čisto 1/1 l</t>
  </si>
  <si>
    <t>OLJE BUČNO, solatno mešano 1/1 l</t>
  </si>
  <si>
    <t>MARGARINA za peko, 250G - kot RAMA</t>
  </si>
  <si>
    <t>MARGARINA za peko, 500G - kot RAMA</t>
  </si>
  <si>
    <t>MLEKO V PRAHU, 1 kg</t>
  </si>
  <si>
    <t>RUM, 1/1 l</t>
  </si>
  <si>
    <t>BELA KAVA, 400 g</t>
  </si>
  <si>
    <t>PECILNI PRAŠEK, 13 g</t>
  </si>
  <si>
    <t>VANILI SLADKOR, 1000g</t>
  </si>
  <si>
    <t>ČESEN, grobo mleti, 400-1000 g</t>
  </si>
  <si>
    <t>KUMINA, cela, 20-60 g</t>
  </si>
  <si>
    <t>KUMINA, mleta, 20-100 g</t>
  </si>
  <si>
    <t>LOVOR, celi 25 g</t>
  </si>
  <si>
    <t>MAJARON, 70-200 g</t>
  </si>
  <si>
    <t>ORIGANO, 100 - 200 g</t>
  </si>
  <si>
    <t>PAPRIKA, mleta, 500-1000 g</t>
  </si>
  <si>
    <t>POPER, črni, celi, 1000 g</t>
  </si>
  <si>
    <t>POPER, črni, mleti, 1000 g</t>
  </si>
  <si>
    <t>MEŠANICA ZAČIMB, 1000g,kot ZAČINKA</t>
  </si>
  <si>
    <t>ŽAFRANIKA, 7 g</t>
  </si>
  <si>
    <t>KLINČKI, mleti 34 g</t>
  </si>
  <si>
    <t>PRAŽENA ČEBULA 1/1 kg</t>
  </si>
  <si>
    <t>PROJA 1/1 kg</t>
  </si>
  <si>
    <t>KORUZNI KOSMIČI 500-1000 g</t>
  </si>
  <si>
    <t>KORUZNI KOSMIČI 1/1 kg</t>
  </si>
  <si>
    <t>KROMPIRJEVO TESTO 5-10 kg</t>
  </si>
  <si>
    <t>SUHI DROBNJAK 50-200 g,kot KOTANY</t>
  </si>
  <si>
    <t>SEZAM 100-500 g,kot NATURA</t>
  </si>
  <si>
    <t>ŽITNI MEDALJONI 100-300 g,kot NATURA</t>
  </si>
  <si>
    <t>SOJINI KOSMIČI 100-300g,kot NATURA</t>
  </si>
  <si>
    <t>Čista jušna osnova goveja , brez ojačevalcev okusa, konzervansov in barvil</t>
  </si>
  <si>
    <t>Čista jušna osnova zelenjavna, brez ojačevalcev okusa, konzervansov in barvil</t>
  </si>
  <si>
    <t>SKUPAJ SKLOP 16:</t>
  </si>
  <si>
    <t>Sklop 17: Konzervirana hrana</t>
  </si>
  <si>
    <t>KOMPOT, marelica, manj sladek 700-900 g</t>
  </si>
  <si>
    <t>Marmelada marelična kvalitete kot ETA  3/1 kg</t>
  </si>
  <si>
    <t>Marelični džem 240g</t>
  </si>
  <si>
    <t>Jagodni džem 240g</t>
  </si>
  <si>
    <t>KORUZA, v slanici, 300-500 g</t>
  </si>
  <si>
    <t>KORUZA, v slanici, 2000-5000 g</t>
  </si>
  <si>
    <t>KUMARICE, kisle, 4000 g</t>
  </si>
  <si>
    <t>OLIVE, 500-1000 g</t>
  </si>
  <si>
    <t>PAPIRKA, fileti, 500-700 g</t>
  </si>
  <si>
    <t>PAPRIKA, fileti, 3500-4500 g</t>
  </si>
  <si>
    <t>PARADIŽNIKOV KONCENTRAT, 500-800 g</t>
  </si>
  <si>
    <t>PARADIŽNIKOVI PELATI, 2000-3000 g</t>
  </si>
  <si>
    <t>PARADIŽNIK, pasiran, 500 g</t>
  </si>
  <si>
    <t>PESA, rdeča, kvalitete  kot ETA 1/1 kg</t>
  </si>
  <si>
    <t>PESA, rdeča, kvalitete kot  ETA 3500-4500 g</t>
  </si>
  <si>
    <t>AJVAR, nepekoč, 4000 g</t>
  </si>
  <si>
    <t>FIŽOL, zrnje, 2000-3000g</t>
  </si>
  <si>
    <t>FIŽOL, stročji, 3000-5000 g</t>
  </si>
  <si>
    <t>GRAH, 3000-5000 g</t>
  </si>
  <si>
    <t>GOBE, šampioni, v slanici, 2500G</t>
  </si>
  <si>
    <t>HREN, s smetano, 180 g</t>
  </si>
  <si>
    <t>KETCHUP, blagi 500 g</t>
  </si>
  <si>
    <t>SKUPAJ SKLOP 17:</t>
  </si>
  <si>
    <t>Sklop 18: Otroška  hrana</t>
  </si>
  <si>
    <t>KOSMIČI, čokoladni z lešniki, 1,8kg - kot čokolešnik</t>
  </si>
  <si>
    <t>KOSMIČI, z medom, 200g</t>
  </si>
  <si>
    <t>KOSMIČI, sadni, 200g, kot frutolino</t>
  </si>
  <si>
    <t>KOSMIČI koruzni 1kg</t>
  </si>
  <si>
    <t xml:space="preserve">Žitarice za zajtrk – žitne kroglice s čokolado, 375 g, brez umetnih konzervansov, umetnih sladil </t>
  </si>
  <si>
    <t>Žitarice za zajtrk – čokoladni školjkice, 375 g, brez umetnih konzervansov, umetnih sladil</t>
  </si>
  <si>
    <t xml:space="preserve">ČOKOLADNO MLEČNI NAMAZ,  kot viki 750 g </t>
  </si>
  <si>
    <t>ČOKOLADNO LEŠNIKOV NAMAZ, kot Nutela 750 g</t>
  </si>
  <si>
    <t>KAŠICE SADNE brez umetnih sladil, barvil, konzervansov 130g</t>
  </si>
  <si>
    <t>SKUPAJ SKLOP 18:</t>
  </si>
  <si>
    <t xml:space="preserve">KOSMIČI, riževi, 150 g, </t>
  </si>
  <si>
    <t>ČOKOLADNO LEŠNIKOV NAMAZ,  kot Nutela 2,5 - 3kg</t>
  </si>
  <si>
    <t>Prepečenec brez konzervansov 330 g</t>
  </si>
  <si>
    <t>POLENTA, kor. 4-5 kg</t>
  </si>
  <si>
    <t>KAŠA, prosena</t>
  </si>
  <si>
    <t>Drobtine bele 500 g</t>
  </si>
  <si>
    <t>Čajni keksi-domači 750-850 g</t>
  </si>
  <si>
    <t>Puding  čokolada 1kg</t>
  </si>
  <si>
    <t>Puding vanilija 1kg</t>
  </si>
  <si>
    <t>KRPICE,  500-5000 g</t>
  </si>
  <si>
    <t>POLŽKI, valjeni,  5/1</t>
  </si>
  <si>
    <t>POLŽKI, valjeni, 500g</t>
  </si>
  <si>
    <t>POLŽKI, 3-5 kg</t>
  </si>
  <si>
    <t xml:space="preserve">kg </t>
  </si>
  <si>
    <t>TESTENINE, ŠPAGETI, št. 1, 3-5 kg-kot BARILLA</t>
  </si>
  <si>
    <t>REZANCI, špinačni, široki, 400-500 g</t>
  </si>
  <si>
    <t>VODNI VLIVANCI priloga 2-5 kg</t>
  </si>
  <si>
    <t>OVSENI KOSMIČI 500 g</t>
  </si>
  <si>
    <t>KUSKUS 1/1</t>
  </si>
  <si>
    <t>ZELENA LEČA 500-1000 g</t>
  </si>
  <si>
    <t>RJAVA LEČA 500 -1000 g</t>
  </si>
  <si>
    <t>ZELENA SOJA 500 - 1000 g</t>
  </si>
  <si>
    <t>ČOKOLADNA TABLICA, jedilna, 200-500 g</t>
  </si>
  <si>
    <t>ČOKOLADNA TABLICA, jedilna, 500 - 1000 g</t>
  </si>
  <si>
    <t>KAKAVOV NAPITEK, zrnca, 5/1</t>
  </si>
  <si>
    <t>ČOKOLADNO SADNA REZINA 35 g s temno čokolado in koščki sadja</t>
  </si>
  <si>
    <t>MLEČNA REZINA, 30 g kot  Kinder pingui</t>
  </si>
  <si>
    <t>TUNA, v rastlinskem olju, 1705-1750 g</t>
  </si>
  <si>
    <t>KOMPOT, breskev, 3000-3500 g</t>
  </si>
  <si>
    <t>KOMPOT,marelica, 2600 -3000 g</t>
  </si>
  <si>
    <t>KOMPOT jagoda, 2600-3000 g</t>
  </si>
  <si>
    <t>KOMPOT,mešano sadje, manj sladek 800-1000 g</t>
  </si>
  <si>
    <t>Marmelada jagoda 700 g kot kvalitete kot Belsad</t>
  </si>
  <si>
    <t>Marmelada marelična   710 g kvalitete kot  Podravka</t>
  </si>
  <si>
    <t xml:space="preserve">SLIVOV PEKMEZ, 600-700g kvalitete ETA  </t>
  </si>
  <si>
    <t>Marmelada mešana kvalitete ETA   700-900 g</t>
  </si>
  <si>
    <t>Marmelada šipkova kvalitete ETA   700g-900 g</t>
  </si>
  <si>
    <t>KUMARICE, kisle, 600-1000 g</t>
  </si>
  <si>
    <t>GORČICA, 600-1050 g</t>
  </si>
  <si>
    <t>KOSMIČI, čokoladni, 1,0-1,8 kg  - kot čokolino</t>
  </si>
  <si>
    <t xml:space="preserve">KIS, vinski, naravni  1/1 l </t>
  </si>
  <si>
    <t>KIS, jabolčni, naravni, domači, 1/1 l</t>
  </si>
  <si>
    <t xml:space="preserve">KAKAV, 100 % prah, 100 g </t>
  </si>
  <si>
    <t>ČOKOLADA, v prahu, 100 g enakovredno kot Gorenjka</t>
  </si>
  <si>
    <t>TESTENINE, ŠPAGETI, št. 3, 3-5 kg-kot BARILLA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</si>
</sst>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4" x14ac:knownFonts="1">
    <font>
      <sz val="10"/>
      <name val="Arial CE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sz val="10"/>
      <name val="Tahoma"/>
      <family val="2"/>
      <charset val="238"/>
    </font>
    <font>
      <b/>
      <sz val="8"/>
      <color indexed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color theme="3" tint="0.39997558519241921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sz val="8"/>
      <color theme="3" tint="0.39997558519241921"/>
      <name val="Palatino Linotype"/>
      <family val="1"/>
      <charset val="238"/>
    </font>
    <font>
      <b/>
      <sz val="7"/>
      <name val="Palatino Linotype"/>
      <family val="1"/>
      <charset val="238"/>
    </font>
    <font>
      <sz val="7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1" fillId="0" borderId="0" xfId="0" applyFont="1" applyBorder="1"/>
    <xf numFmtId="0" fontId="1" fillId="0" borderId="0" xfId="0" applyFont="1" applyBorder="1" applyProtection="1"/>
    <xf numFmtId="0" fontId="2" fillId="0" borderId="0" xfId="0" applyFont="1" applyBorder="1"/>
    <xf numFmtId="0" fontId="2" fillId="0" borderId="0" xfId="0" applyFont="1" applyBorder="1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Protection="1"/>
    <xf numFmtId="4" fontId="3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Protection="1"/>
    <xf numFmtId="0" fontId="5" fillId="0" borderId="0" xfId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3" fontId="3" fillId="0" borderId="1" xfId="0" applyNumberFormat="1" applyFont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Border="1" applyAlignment="1" applyProtection="1">
      <alignment horizontal="center" vertical="top" wrapText="1"/>
    </xf>
    <xf numFmtId="3" fontId="3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3" fillId="0" borderId="0" xfId="0" applyFont="1"/>
    <xf numFmtId="0" fontId="1" fillId="0" borderId="0" xfId="0" applyFont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Protection="1"/>
    <xf numFmtId="0" fontId="6" fillId="0" borderId="0" xfId="0" applyFont="1"/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Alignment="1">
      <alignment horizontal="center"/>
    </xf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/>
    </xf>
    <xf numFmtId="3" fontId="3" fillId="0" borderId="4" xfId="0" applyNumberFormat="1" applyFont="1" applyFill="1" applyBorder="1" applyAlignment="1" applyProtection="1">
      <alignment horizontal="center"/>
    </xf>
    <xf numFmtId="0" fontId="2" fillId="0" borderId="0" xfId="0" applyFont="1"/>
    <xf numFmtId="0" fontId="10" fillId="0" borderId="1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Protection="1"/>
    <xf numFmtId="0" fontId="1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13" fillId="0" borderId="2" xfId="0" applyNumberFormat="1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left" vertical="top" wrapText="1"/>
    </xf>
    <xf numFmtId="0" fontId="2" fillId="2" borderId="1" xfId="0" applyFont="1" applyFill="1" applyBorder="1" applyProtection="1"/>
    <xf numFmtId="0" fontId="2" fillId="2" borderId="1" xfId="0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/>
    </xf>
    <xf numFmtId="4" fontId="3" fillId="2" borderId="1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1" applyNumberFormat="1" applyFont="1" applyFill="1" applyBorder="1" applyAlignment="1" applyProtection="1">
      <alignment horizontal="center" vertical="top" wrapText="1"/>
    </xf>
    <xf numFmtId="0" fontId="5" fillId="2" borderId="2" xfId="1" applyFont="1" applyFill="1" applyBorder="1" applyAlignment="1" applyProtection="1">
      <alignment horizontal="left" vertical="top" wrapText="1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</xf>
    <xf numFmtId="0" fontId="12" fillId="2" borderId="2" xfId="0" applyFont="1" applyFill="1" applyBorder="1" applyAlignment="1" applyProtection="1">
      <alignment horizontal="center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</xf>
    <xf numFmtId="0" fontId="5" fillId="2" borderId="2" xfId="0" applyFont="1" applyFill="1" applyBorder="1" applyAlignment="1" applyProtection="1">
      <alignment horizontal="center" vertical="top" wrapText="1"/>
    </xf>
    <xf numFmtId="0" fontId="5" fillId="2" borderId="3" xfId="0" applyFont="1" applyFill="1" applyBorder="1" applyAlignment="1" applyProtection="1">
      <alignment horizontal="center" vertical="top" wrapText="1"/>
    </xf>
    <xf numFmtId="0" fontId="5" fillId="2" borderId="4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5" fillId="2" borderId="1" xfId="1" applyFont="1" applyFill="1" applyBorder="1" applyAlignment="1" applyProtection="1">
      <alignment horizontal="left" vertical="top" wrapText="1"/>
    </xf>
  </cellXfs>
  <cellStyles count="2">
    <cellStyle name="Navadno_List1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9"/>
  <sheetViews>
    <sheetView tabSelected="1" topLeftCell="A10" zoomScaleNormal="100" workbookViewId="0">
      <selection activeCell="F25" sqref="F25"/>
    </sheetView>
  </sheetViews>
  <sheetFormatPr defaultRowHeight="15" x14ac:dyDescent="0.3"/>
  <cols>
    <col min="1" max="1" width="2.5703125" style="1" customWidth="1"/>
    <col min="2" max="2" width="5.5703125" style="1" customWidth="1"/>
    <col min="3" max="3" width="34.42578125" style="1" customWidth="1"/>
    <col min="4" max="4" width="4.7109375" style="1" customWidth="1"/>
    <col min="5" max="5" width="40.7109375" style="1" customWidth="1"/>
    <col min="6" max="6" width="9.140625" style="1"/>
    <col min="7" max="7" width="13.7109375" style="1" customWidth="1"/>
    <col min="8" max="8" width="7.5703125" style="1" customWidth="1"/>
    <col min="9" max="9" width="13.7109375" style="1" customWidth="1"/>
    <col min="10" max="10" width="16.7109375" style="1" customWidth="1"/>
    <col min="11" max="16384" width="9.140625" style="1"/>
  </cols>
  <sheetData>
    <row r="1" spans="2:10" s="22" customFormat="1" ht="12.75" customHeight="1" x14ac:dyDescent="0.3">
      <c r="B1" s="31" t="s">
        <v>51</v>
      </c>
      <c r="C1" s="24"/>
      <c r="D1" s="24"/>
      <c r="E1" s="24"/>
      <c r="F1" s="23"/>
      <c r="G1" s="23"/>
      <c r="H1" s="23"/>
      <c r="I1" s="23"/>
      <c r="J1" s="23"/>
    </row>
    <row r="2" spans="2:10" s="22" customFormat="1" ht="12.75" customHeight="1" x14ac:dyDescent="0.3">
      <c r="B2" s="25" t="s">
        <v>50</v>
      </c>
      <c r="C2" s="24"/>
      <c r="D2" s="24"/>
      <c r="E2" s="24"/>
      <c r="F2" s="23"/>
      <c r="G2" s="23"/>
      <c r="H2" s="23"/>
      <c r="I2" s="23"/>
      <c r="J2" s="23"/>
    </row>
    <row r="3" spans="2:10" s="22" customFormat="1" ht="12.75" customHeight="1" x14ac:dyDescent="0.3">
      <c r="B3" s="25"/>
      <c r="C3" s="24"/>
      <c r="D3" s="24"/>
      <c r="E3" s="23"/>
      <c r="F3" s="23"/>
      <c r="G3" s="23"/>
      <c r="H3" s="23"/>
      <c r="I3" s="23"/>
      <c r="J3" s="23"/>
    </row>
    <row r="4" spans="2:10" s="22" customFormat="1" ht="12.75" customHeight="1" x14ac:dyDescent="0.3">
      <c r="B4" s="31" t="s">
        <v>49</v>
      </c>
      <c r="C4" s="24"/>
      <c r="D4" s="24"/>
      <c r="E4" s="23"/>
      <c r="F4" s="23"/>
      <c r="G4" s="23"/>
      <c r="H4" s="23"/>
      <c r="I4" s="23"/>
      <c r="J4" s="23"/>
    </row>
    <row r="5" spans="2:10" s="22" customFormat="1" ht="12.75" customHeight="1" x14ac:dyDescent="0.3">
      <c r="B5" s="25"/>
      <c r="C5" s="24"/>
      <c r="D5" s="24"/>
      <c r="E5" s="23"/>
      <c r="F5" s="23"/>
      <c r="G5" s="23"/>
      <c r="H5" s="23"/>
      <c r="I5" s="23"/>
      <c r="J5" s="23"/>
    </row>
    <row r="6" spans="2:10" s="22" customFormat="1" ht="12.75" customHeight="1" x14ac:dyDescent="0.3">
      <c r="B6" s="25"/>
      <c r="C6" s="24"/>
      <c r="D6" s="24"/>
      <c r="E6" s="23"/>
      <c r="F6" s="23"/>
      <c r="G6" s="23"/>
      <c r="H6" s="23"/>
      <c r="I6" s="23"/>
      <c r="J6" s="23"/>
    </row>
    <row r="7" spans="2:10" s="26" customFormat="1" ht="12.75" customHeight="1" x14ac:dyDescent="0.3">
      <c r="B7" s="29"/>
      <c r="C7" s="29"/>
      <c r="D7" s="29"/>
      <c r="E7" s="30" t="s">
        <v>48</v>
      </c>
      <c r="F7" s="28"/>
      <c r="G7" s="28"/>
      <c r="H7" s="27"/>
      <c r="I7" s="27"/>
      <c r="J7" s="27"/>
    </row>
    <row r="8" spans="2:10" s="26" customFormat="1" ht="12.75" customHeight="1" x14ac:dyDescent="0.3">
      <c r="B8" s="29"/>
      <c r="C8" s="29"/>
      <c r="D8" s="29"/>
      <c r="E8" s="28" t="s">
        <v>47</v>
      </c>
      <c r="F8" s="28"/>
      <c r="G8" s="28"/>
      <c r="H8" s="27"/>
      <c r="I8" s="27"/>
      <c r="J8" s="27"/>
    </row>
    <row r="9" spans="2:10" s="22" customFormat="1" ht="12.75" customHeight="1" x14ac:dyDescent="0.3">
      <c r="B9" s="25"/>
      <c r="C9" s="24"/>
      <c r="D9" s="24"/>
      <c r="E9" s="23"/>
      <c r="F9" s="23"/>
      <c r="G9" s="23"/>
      <c r="H9" s="23"/>
      <c r="I9" s="23"/>
      <c r="J9" s="23"/>
    </row>
    <row r="10" spans="2:10" s="21" customFormat="1" ht="12.75" customHeight="1" x14ac:dyDescent="0.3">
      <c r="B10" s="51" t="s">
        <v>46</v>
      </c>
      <c r="C10" s="52" t="s">
        <v>45</v>
      </c>
      <c r="D10" s="52" t="s">
        <v>44</v>
      </c>
      <c r="E10" s="53" t="s">
        <v>43</v>
      </c>
      <c r="F10" s="54" t="s">
        <v>42</v>
      </c>
      <c r="G10" s="54" t="s">
        <v>41</v>
      </c>
      <c r="H10" s="54" t="s">
        <v>40</v>
      </c>
      <c r="I10" s="54" t="s">
        <v>39</v>
      </c>
      <c r="J10" s="54" t="s">
        <v>38</v>
      </c>
    </row>
    <row r="11" spans="2:10" ht="12.75" customHeight="1" x14ac:dyDescent="0.3">
      <c r="B11" s="18">
        <v>1</v>
      </c>
      <c r="C11" s="17" t="s">
        <v>181</v>
      </c>
      <c r="D11" s="15" t="s">
        <v>10</v>
      </c>
      <c r="E11" s="15"/>
      <c r="F11" s="16">
        <v>1200</v>
      </c>
      <c r="G11" s="14">
        <v>0</v>
      </c>
      <c r="H11" s="15">
        <v>9.5</v>
      </c>
      <c r="I11" s="14">
        <f t="shared" ref="I11:I25" si="0">PRODUCT(G11,1.095)</f>
        <v>0</v>
      </c>
      <c r="J11" s="13">
        <f t="shared" ref="J11:J25" si="1">PRODUCT(F11,I11)</f>
        <v>0</v>
      </c>
    </row>
    <row r="12" spans="2:10" ht="12.75" customHeight="1" x14ac:dyDescent="0.3">
      <c r="B12" s="18">
        <f t="shared" ref="B12:B25" si="2">B11+1</f>
        <v>2</v>
      </c>
      <c r="C12" s="17" t="s">
        <v>23</v>
      </c>
      <c r="D12" s="15" t="s">
        <v>10</v>
      </c>
      <c r="E12" s="15"/>
      <c r="F12" s="16">
        <v>60</v>
      </c>
      <c r="G12" s="14">
        <v>0</v>
      </c>
      <c r="H12" s="15">
        <v>9.5</v>
      </c>
      <c r="I12" s="14">
        <f t="shared" si="0"/>
        <v>0</v>
      </c>
      <c r="J12" s="13">
        <f t="shared" si="1"/>
        <v>0</v>
      </c>
    </row>
    <row r="13" spans="2:10" ht="12.75" customHeight="1" x14ac:dyDescent="0.3">
      <c r="B13" s="18">
        <f t="shared" si="2"/>
        <v>3</v>
      </c>
      <c r="C13" s="17" t="s">
        <v>178</v>
      </c>
      <c r="D13" s="20" t="s">
        <v>10</v>
      </c>
      <c r="E13" s="15"/>
      <c r="F13" s="19">
        <v>7500</v>
      </c>
      <c r="G13" s="14">
        <v>0</v>
      </c>
      <c r="H13" s="15">
        <v>9.5</v>
      </c>
      <c r="I13" s="14">
        <f t="shared" si="0"/>
        <v>0</v>
      </c>
      <c r="J13" s="13">
        <f t="shared" si="1"/>
        <v>0</v>
      </c>
    </row>
    <row r="14" spans="2:10" ht="12.75" customHeight="1" x14ac:dyDescent="0.3">
      <c r="B14" s="18">
        <f t="shared" si="2"/>
        <v>4</v>
      </c>
      <c r="C14" s="17" t="s">
        <v>22</v>
      </c>
      <c r="D14" s="20" t="s">
        <v>10</v>
      </c>
      <c r="E14" s="15"/>
      <c r="F14" s="19">
        <v>7500</v>
      </c>
      <c r="G14" s="14">
        <v>0</v>
      </c>
      <c r="H14" s="15">
        <v>9.5</v>
      </c>
      <c r="I14" s="14">
        <f t="shared" si="0"/>
        <v>0</v>
      </c>
      <c r="J14" s="13">
        <f t="shared" si="1"/>
        <v>0</v>
      </c>
    </row>
    <row r="15" spans="2:10" ht="12.75" customHeight="1" x14ac:dyDescent="0.3">
      <c r="B15" s="18">
        <f t="shared" si="2"/>
        <v>5</v>
      </c>
      <c r="C15" s="17" t="s">
        <v>21</v>
      </c>
      <c r="D15" s="20" t="s">
        <v>10</v>
      </c>
      <c r="E15" s="15"/>
      <c r="F15" s="19">
        <v>7500</v>
      </c>
      <c r="G15" s="14">
        <v>0</v>
      </c>
      <c r="H15" s="15">
        <v>9.5</v>
      </c>
      <c r="I15" s="14">
        <f t="shared" si="0"/>
        <v>0</v>
      </c>
      <c r="J15" s="13">
        <f t="shared" si="1"/>
        <v>0</v>
      </c>
    </row>
    <row r="16" spans="2:10" ht="12.75" customHeight="1" x14ac:dyDescent="0.3">
      <c r="B16" s="18">
        <f t="shared" si="2"/>
        <v>6</v>
      </c>
      <c r="C16" s="17" t="s">
        <v>20</v>
      </c>
      <c r="D16" s="15" t="s">
        <v>13</v>
      </c>
      <c r="E16" s="15"/>
      <c r="F16" s="16">
        <v>150</v>
      </c>
      <c r="G16" s="14">
        <v>0</v>
      </c>
      <c r="H16" s="15">
        <v>9.5</v>
      </c>
      <c r="I16" s="14">
        <f t="shared" si="0"/>
        <v>0</v>
      </c>
      <c r="J16" s="13">
        <f t="shared" si="1"/>
        <v>0</v>
      </c>
    </row>
    <row r="17" spans="2:10" ht="12.75" customHeight="1" x14ac:dyDescent="0.3">
      <c r="B17" s="18">
        <f t="shared" si="2"/>
        <v>7</v>
      </c>
      <c r="C17" s="17" t="s">
        <v>19</v>
      </c>
      <c r="D17" s="15" t="s">
        <v>13</v>
      </c>
      <c r="E17" s="15"/>
      <c r="F17" s="16">
        <v>150</v>
      </c>
      <c r="G17" s="14">
        <v>0</v>
      </c>
      <c r="H17" s="15">
        <v>9.5</v>
      </c>
      <c r="I17" s="14">
        <f t="shared" si="0"/>
        <v>0</v>
      </c>
      <c r="J17" s="13">
        <f t="shared" si="1"/>
        <v>0</v>
      </c>
    </row>
    <row r="18" spans="2:10" ht="12.75" customHeight="1" x14ac:dyDescent="0.3">
      <c r="B18" s="18">
        <f t="shared" si="2"/>
        <v>8</v>
      </c>
      <c r="C18" s="17" t="s">
        <v>182</v>
      </c>
      <c r="D18" s="15" t="s">
        <v>13</v>
      </c>
      <c r="E18" s="15"/>
      <c r="F18" s="16">
        <v>450</v>
      </c>
      <c r="G18" s="14">
        <v>0</v>
      </c>
      <c r="H18" s="15">
        <v>9.5</v>
      </c>
      <c r="I18" s="14">
        <f t="shared" si="0"/>
        <v>0</v>
      </c>
      <c r="J18" s="13">
        <f t="shared" si="1"/>
        <v>0</v>
      </c>
    </row>
    <row r="19" spans="2:10" ht="12.75" customHeight="1" x14ac:dyDescent="0.3">
      <c r="B19" s="18">
        <f t="shared" si="2"/>
        <v>9</v>
      </c>
      <c r="C19" s="17" t="s">
        <v>18</v>
      </c>
      <c r="D19" s="15" t="s">
        <v>13</v>
      </c>
      <c r="E19" s="15"/>
      <c r="F19" s="16">
        <v>150</v>
      </c>
      <c r="G19" s="14">
        <v>0</v>
      </c>
      <c r="H19" s="15">
        <v>9.5</v>
      </c>
      <c r="I19" s="14">
        <f t="shared" si="0"/>
        <v>0</v>
      </c>
      <c r="J19" s="13">
        <f t="shared" si="1"/>
        <v>0</v>
      </c>
    </row>
    <row r="20" spans="2:10" ht="12.75" customHeight="1" x14ac:dyDescent="0.3">
      <c r="B20" s="18">
        <f t="shared" si="2"/>
        <v>10</v>
      </c>
      <c r="C20" s="17" t="s">
        <v>17</v>
      </c>
      <c r="D20" s="15" t="s">
        <v>13</v>
      </c>
      <c r="E20" s="15"/>
      <c r="F20" s="16">
        <v>300</v>
      </c>
      <c r="G20" s="14">
        <v>0</v>
      </c>
      <c r="H20" s="15">
        <v>9.5</v>
      </c>
      <c r="I20" s="14">
        <f t="shared" si="0"/>
        <v>0</v>
      </c>
      <c r="J20" s="13">
        <f t="shared" si="1"/>
        <v>0</v>
      </c>
    </row>
    <row r="21" spans="2:10" ht="12.75" customHeight="1" x14ac:dyDescent="0.3">
      <c r="B21" s="18">
        <f t="shared" si="2"/>
        <v>11</v>
      </c>
      <c r="C21" s="17" t="s">
        <v>16</v>
      </c>
      <c r="D21" s="15" t="s">
        <v>13</v>
      </c>
      <c r="E21" s="15"/>
      <c r="F21" s="16">
        <v>150</v>
      </c>
      <c r="G21" s="14">
        <v>0</v>
      </c>
      <c r="H21" s="15">
        <v>9.5</v>
      </c>
      <c r="I21" s="14">
        <f t="shared" si="0"/>
        <v>0</v>
      </c>
      <c r="J21" s="13">
        <f t="shared" si="1"/>
        <v>0</v>
      </c>
    </row>
    <row r="22" spans="2:10" ht="12.75" customHeight="1" x14ac:dyDescent="0.3">
      <c r="B22" s="18">
        <f t="shared" si="2"/>
        <v>12</v>
      </c>
      <c r="C22" s="17" t="s">
        <v>15</v>
      </c>
      <c r="D22" s="15" t="s">
        <v>13</v>
      </c>
      <c r="E22" s="15"/>
      <c r="F22" s="16">
        <v>150</v>
      </c>
      <c r="G22" s="14">
        <v>0</v>
      </c>
      <c r="H22" s="15">
        <v>9.5</v>
      </c>
      <c r="I22" s="14">
        <f t="shared" si="0"/>
        <v>0</v>
      </c>
      <c r="J22" s="13">
        <f t="shared" si="1"/>
        <v>0</v>
      </c>
    </row>
    <row r="23" spans="2:10" ht="12.75" customHeight="1" x14ac:dyDescent="0.3">
      <c r="B23" s="18">
        <f t="shared" si="2"/>
        <v>13</v>
      </c>
      <c r="C23" s="17" t="s">
        <v>14</v>
      </c>
      <c r="D23" s="15" t="s">
        <v>13</v>
      </c>
      <c r="E23" s="15"/>
      <c r="F23" s="16">
        <v>450</v>
      </c>
      <c r="G23" s="14">
        <v>0</v>
      </c>
      <c r="H23" s="15">
        <v>9.5</v>
      </c>
      <c r="I23" s="14">
        <f t="shared" si="0"/>
        <v>0</v>
      </c>
      <c r="J23" s="13">
        <f t="shared" si="1"/>
        <v>0</v>
      </c>
    </row>
    <row r="24" spans="2:10" ht="12.75" customHeight="1" x14ac:dyDescent="0.3">
      <c r="B24" s="18">
        <f t="shared" si="2"/>
        <v>14</v>
      </c>
      <c r="C24" s="17" t="s">
        <v>12</v>
      </c>
      <c r="D24" s="15" t="s">
        <v>10</v>
      </c>
      <c r="E24" s="15"/>
      <c r="F24" s="16">
        <v>300</v>
      </c>
      <c r="G24" s="14">
        <v>0</v>
      </c>
      <c r="H24" s="15">
        <v>9.5</v>
      </c>
      <c r="I24" s="14">
        <f t="shared" si="0"/>
        <v>0</v>
      </c>
      <c r="J24" s="13">
        <f t="shared" si="1"/>
        <v>0</v>
      </c>
    </row>
    <row r="25" spans="2:10" ht="12.75" customHeight="1" x14ac:dyDescent="0.3">
      <c r="B25" s="18">
        <f t="shared" si="2"/>
        <v>15</v>
      </c>
      <c r="C25" s="17" t="s">
        <v>11</v>
      </c>
      <c r="D25" s="15" t="s">
        <v>10</v>
      </c>
      <c r="E25" s="15"/>
      <c r="F25" s="16">
        <v>300</v>
      </c>
      <c r="G25" s="14">
        <v>0</v>
      </c>
      <c r="H25" s="15">
        <v>9.5</v>
      </c>
      <c r="I25" s="14">
        <f t="shared" si="0"/>
        <v>0</v>
      </c>
      <c r="J25" s="13">
        <f t="shared" si="1"/>
        <v>0</v>
      </c>
    </row>
    <row r="26" spans="2:10" s="3" customFormat="1" ht="12.75" customHeight="1" x14ac:dyDescent="0.3">
      <c r="B26" s="60"/>
      <c r="C26" s="55" t="s">
        <v>9</v>
      </c>
      <c r="D26" s="56"/>
      <c r="E26" s="57"/>
      <c r="F26" s="58"/>
      <c r="G26" s="57"/>
      <c r="H26" s="57"/>
      <c r="I26" s="57"/>
      <c r="J26" s="59">
        <f>SUM(J11:J25)</f>
        <v>0</v>
      </c>
    </row>
    <row r="27" spans="2:10" s="3" customFormat="1" ht="12.75" customHeight="1" x14ac:dyDescent="0.3">
      <c r="B27" s="12"/>
      <c r="C27" s="11"/>
      <c r="D27" s="10"/>
      <c r="E27" s="8"/>
      <c r="F27" s="9"/>
      <c r="G27" s="8"/>
      <c r="H27" s="8"/>
      <c r="I27" s="8"/>
      <c r="J27" s="7"/>
    </row>
    <row r="28" spans="2:10" s="3" customFormat="1" ht="12.75" customHeight="1" x14ac:dyDescent="0.3">
      <c r="B28" s="4" t="s">
        <v>8</v>
      </c>
      <c r="C28" s="4"/>
      <c r="D28" s="4"/>
      <c r="E28" s="4"/>
      <c r="F28" s="9"/>
      <c r="G28" s="8"/>
      <c r="H28" s="8"/>
      <c r="I28" s="8"/>
      <c r="J28" s="7"/>
    </row>
    <row r="29" spans="2:10" s="3" customFormat="1" ht="12.75" customHeight="1" x14ac:dyDescent="0.3">
      <c r="B29" s="4" t="s">
        <v>7</v>
      </c>
      <c r="C29" s="4"/>
      <c r="D29" s="4"/>
      <c r="E29" s="4"/>
      <c r="F29" s="4"/>
      <c r="G29" s="4"/>
      <c r="H29" s="4"/>
      <c r="I29" s="4"/>
      <c r="J29" s="4"/>
    </row>
    <row r="30" spans="2:10" s="3" customFormat="1" ht="12.75" customHeight="1" x14ac:dyDescent="0.3">
      <c r="B30" s="4" t="s">
        <v>6</v>
      </c>
      <c r="C30" s="4"/>
      <c r="D30" s="4"/>
      <c r="E30" s="4"/>
      <c r="F30" s="4"/>
      <c r="G30" s="4"/>
      <c r="H30" s="4"/>
      <c r="I30" s="4"/>
      <c r="J30" s="4"/>
    </row>
    <row r="31" spans="2:10" s="3" customFormat="1" ht="12.75" customHeight="1" x14ac:dyDescent="0.3">
      <c r="B31" s="4" t="s">
        <v>5</v>
      </c>
      <c r="C31" s="4"/>
      <c r="D31" s="4"/>
      <c r="E31" s="4"/>
      <c r="F31" s="4"/>
      <c r="G31" s="4"/>
      <c r="H31" s="4"/>
      <c r="I31" s="4"/>
      <c r="J31" s="4"/>
    </row>
    <row r="32" spans="2:10" s="3" customFormat="1" ht="12.75" customHeight="1" x14ac:dyDescent="0.3">
      <c r="B32" s="4" t="s">
        <v>4</v>
      </c>
      <c r="C32" s="4"/>
      <c r="D32" s="4"/>
      <c r="E32" s="4"/>
      <c r="F32" s="4"/>
      <c r="G32" s="4"/>
      <c r="H32" s="4"/>
      <c r="I32" s="4"/>
      <c r="J32" s="4"/>
    </row>
    <row r="33" spans="2:10" s="3" customFormat="1" ht="12.75" customHeight="1" x14ac:dyDescent="0.3">
      <c r="B33" s="6" t="s">
        <v>3</v>
      </c>
      <c r="C33" s="4"/>
      <c r="D33" s="4"/>
      <c r="E33" s="4"/>
      <c r="F33" s="4"/>
      <c r="G33" s="4"/>
      <c r="H33" s="4"/>
      <c r="I33" s="4"/>
      <c r="J33" s="4"/>
    </row>
    <row r="34" spans="2:10" s="3" customFormat="1" ht="12.75" customHeight="1" x14ac:dyDescent="0.3">
      <c r="B34" s="6"/>
      <c r="C34" s="4"/>
      <c r="D34" s="4"/>
      <c r="E34" s="4"/>
      <c r="F34" s="4"/>
      <c r="G34" s="4"/>
      <c r="H34" s="4"/>
      <c r="I34" s="4"/>
      <c r="J34" s="4"/>
    </row>
    <row r="35" spans="2:10" s="3" customFormat="1" ht="12.75" customHeight="1" x14ac:dyDescent="0.3">
      <c r="B35" s="4" t="s">
        <v>2</v>
      </c>
      <c r="C35" s="4"/>
      <c r="D35" s="4"/>
      <c r="E35" s="4"/>
      <c r="F35" s="4"/>
      <c r="G35" s="4"/>
      <c r="H35" s="4"/>
      <c r="I35" s="4"/>
      <c r="J35" s="4"/>
    </row>
    <row r="36" spans="2:10" s="3" customFormat="1" ht="12.75" customHeight="1" x14ac:dyDescent="0.3">
      <c r="B36" s="2"/>
      <c r="C36" s="4"/>
      <c r="D36" s="4"/>
      <c r="E36" s="4"/>
      <c r="F36" s="4"/>
      <c r="G36" s="4"/>
      <c r="H36" s="4"/>
      <c r="I36" s="4"/>
      <c r="J36" s="4"/>
    </row>
    <row r="37" spans="2:10" s="3" customFormat="1" ht="12.75" customHeight="1" x14ac:dyDescent="0.3">
      <c r="B37" s="1"/>
      <c r="C37" s="4"/>
      <c r="D37" s="4"/>
      <c r="E37" s="4"/>
      <c r="F37" s="4"/>
      <c r="G37" s="4"/>
      <c r="H37" s="4"/>
      <c r="I37" s="4"/>
      <c r="J37" s="4"/>
    </row>
    <row r="38" spans="2:10" s="3" customFormat="1" ht="12.75" customHeight="1" x14ac:dyDescent="0.3">
      <c r="B38" s="1"/>
      <c r="C38" s="4"/>
      <c r="D38" s="4"/>
      <c r="E38" s="5" t="s">
        <v>1</v>
      </c>
      <c r="F38" s="4"/>
      <c r="G38" s="4"/>
      <c r="H38" s="4" t="s">
        <v>0</v>
      </c>
      <c r="I38" s="4"/>
      <c r="J38" s="4"/>
    </row>
    <row r="39" spans="2:10" ht="12.75" customHeight="1" x14ac:dyDescent="0.3">
      <c r="B39" s="2"/>
      <c r="C39" s="2"/>
      <c r="D39" s="2"/>
      <c r="E39" s="2"/>
      <c r="F39" s="2"/>
      <c r="G39" s="2"/>
      <c r="H39" s="2"/>
      <c r="I39" s="2"/>
    </row>
  </sheetData>
  <sheetProtection algorithmName="SHA-512" hashValue="7XJPaNQHSUxt+ITUcqKI/9SpijIGEv8dPj2LBd4XEAhEW9Wrv2UJSU4n0aiyLMGNOzmIyN4v4IlpfIE9Be1Fpg==" saltValue="YcLd49SjUCAyhNjgrUcwFA==" spinCount="100000" sheet="1" objects="1" scenarios="1"/>
  <protectedRanges>
    <protectedRange sqref="B35:C35" name="Range4"/>
    <protectedRange sqref="G11:G25" name="Range3"/>
    <protectedRange sqref="E11:E25" name="Range2"/>
    <protectedRange sqref="B4:C5" name="Range1"/>
  </protectedRanges>
  <pageMargins left="0.7" right="0.7" top="0.75" bottom="0.75" header="0.3" footer="0.3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3"/>
  <sheetViews>
    <sheetView topLeftCell="A41" zoomScaleNormal="100" workbookViewId="0">
      <selection activeCell="M57" sqref="M57"/>
    </sheetView>
  </sheetViews>
  <sheetFormatPr defaultRowHeight="12.75" customHeight="1" x14ac:dyDescent="0.3"/>
  <cols>
    <col min="1" max="1" width="2.7109375" style="1" customWidth="1"/>
    <col min="2" max="2" width="5.28515625" style="1" customWidth="1"/>
    <col min="3" max="5" width="9.140625" style="1"/>
    <col min="6" max="6" width="9.7109375" style="1" customWidth="1"/>
    <col min="7" max="7" width="4.7109375" style="35" customWidth="1"/>
    <col min="8" max="8" width="40.7109375" style="1" customWidth="1"/>
    <col min="9" max="9" width="9.140625" style="1"/>
    <col min="10" max="10" width="13.7109375" style="1" customWidth="1"/>
    <col min="11" max="11" width="7.5703125" style="1" customWidth="1"/>
    <col min="12" max="12" width="13.7109375" style="1" customWidth="1"/>
    <col min="13" max="13" width="16.7109375" style="1" customWidth="1"/>
    <col min="14" max="16384" width="9.140625" style="1"/>
  </cols>
  <sheetData>
    <row r="1" spans="2:13" s="22" customFormat="1" ht="12.75" customHeight="1" x14ac:dyDescent="0.3">
      <c r="B1" s="31" t="s">
        <v>51</v>
      </c>
      <c r="C1" s="24"/>
      <c r="D1" s="24"/>
      <c r="E1" s="24"/>
      <c r="F1" s="24"/>
      <c r="G1" s="32"/>
      <c r="H1" s="23"/>
      <c r="I1" s="23"/>
      <c r="J1" s="23"/>
      <c r="K1" s="23"/>
      <c r="L1" s="23"/>
      <c r="M1" s="23"/>
    </row>
    <row r="2" spans="2:13" s="22" customFormat="1" ht="12.75" customHeight="1" x14ac:dyDescent="0.3">
      <c r="B2" s="25" t="s">
        <v>50</v>
      </c>
      <c r="C2" s="24"/>
      <c r="D2" s="24"/>
      <c r="E2" s="24"/>
      <c r="F2" s="24"/>
      <c r="G2" s="32"/>
      <c r="H2" s="23"/>
      <c r="I2" s="23"/>
      <c r="J2" s="23"/>
      <c r="K2" s="23"/>
      <c r="L2" s="23"/>
      <c r="M2" s="23"/>
    </row>
    <row r="3" spans="2:13" s="22" customFormat="1" ht="12.75" customHeight="1" x14ac:dyDescent="0.3">
      <c r="B3" s="25"/>
      <c r="C3" s="24"/>
      <c r="D3" s="24"/>
      <c r="E3" s="24"/>
      <c r="F3" s="24"/>
      <c r="G3" s="32"/>
      <c r="H3" s="23"/>
      <c r="I3" s="23"/>
      <c r="J3" s="23"/>
      <c r="K3" s="23"/>
      <c r="L3" s="23"/>
      <c r="M3" s="23"/>
    </row>
    <row r="4" spans="2:13" s="22" customFormat="1" ht="12.75" customHeight="1" x14ac:dyDescent="0.3">
      <c r="B4" s="31" t="s">
        <v>49</v>
      </c>
      <c r="C4" s="24"/>
      <c r="D4" s="24"/>
      <c r="E4" s="24"/>
      <c r="F4" s="24"/>
      <c r="G4" s="32"/>
      <c r="H4" s="23"/>
      <c r="I4" s="23"/>
      <c r="J4" s="23"/>
      <c r="K4" s="23"/>
      <c r="L4" s="23"/>
      <c r="M4" s="23"/>
    </row>
    <row r="5" spans="2:13" s="22" customFormat="1" ht="12.75" customHeight="1" x14ac:dyDescent="0.3">
      <c r="B5" s="25"/>
      <c r="C5" s="24"/>
      <c r="D5" s="24"/>
      <c r="E5" s="24"/>
      <c r="F5" s="24"/>
      <c r="G5" s="32"/>
      <c r="H5" s="23"/>
      <c r="I5" s="23"/>
      <c r="J5" s="23"/>
      <c r="K5" s="23"/>
      <c r="L5" s="23"/>
      <c r="M5" s="23"/>
    </row>
    <row r="6" spans="2:13" s="22" customFormat="1" ht="12.75" customHeight="1" x14ac:dyDescent="0.3">
      <c r="B6" s="25"/>
      <c r="C6" s="24"/>
      <c r="D6" s="24"/>
      <c r="E6" s="24"/>
      <c r="F6" s="24"/>
      <c r="G6" s="32"/>
      <c r="H6" s="23"/>
      <c r="I6" s="23"/>
      <c r="J6" s="23"/>
      <c r="K6" s="23"/>
      <c r="L6" s="23"/>
      <c r="M6" s="23"/>
    </row>
    <row r="7" spans="2:13" s="26" customFormat="1" ht="12.75" customHeight="1" x14ac:dyDescent="0.3">
      <c r="B7" s="29"/>
      <c r="C7" s="29"/>
      <c r="D7" s="29"/>
      <c r="E7" s="29"/>
      <c r="F7" s="29"/>
      <c r="G7" s="32"/>
      <c r="H7" s="30" t="s">
        <v>48</v>
      </c>
      <c r="I7" s="28"/>
      <c r="J7" s="28"/>
      <c r="K7" s="27"/>
      <c r="L7" s="27"/>
      <c r="M7" s="27"/>
    </row>
    <row r="8" spans="2:13" s="26" customFormat="1" ht="12.75" customHeight="1" x14ac:dyDescent="0.3">
      <c r="B8" s="29"/>
      <c r="C8" s="29"/>
      <c r="D8" s="29"/>
      <c r="E8" s="29"/>
      <c r="F8" s="29"/>
      <c r="G8" s="32"/>
      <c r="H8" s="28" t="s">
        <v>52</v>
      </c>
      <c r="I8" s="28"/>
      <c r="J8" s="28"/>
      <c r="K8" s="27"/>
      <c r="L8" s="27"/>
      <c r="M8" s="27"/>
    </row>
    <row r="9" spans="2:13" s="22" customFormat="1" ht="12.75" customHeight="1" x14ac:dyDescent="0.3">
      <c r="B9" s="25"/>
      <c r="C9" s="24"/>
      <c r="D9" s="24"/>
      <c r="E9" s="24"/>
      <c r="F9" s="24"/>
      <c r="G9" s="32"/>
      <c r="H9" s="23"/>
      <c r="I9" s="23"/>
      <c r="J9" s="23"/>
      <c r="K9" s="23"/>
      <c r="L9" s="23"/>
      <c r="M9" s="23"/>
    </row>
    <row r="10" spans="2:13" s="21" customFormat="1" ht="12.75" customHeight="1" x14ac:dyDescent="0.3">
      <c r="B10" s="51" t="s">
        <v>46</v>
      </c>
      <c r="C10" s="70" t="s">
        <v>45</v>
      </c>
      <c r="D10" s="71"/>
      <c r="E10" s="71"/>
      <c r="F10" s="72"/>
      <c r="G10" s="52" t="s">
        <v>44</v>
      </c>
      <c r="H10" s="53" t="s">
        <v>43</v>
      </c>
      <c r="I10" s="54" t="s">
        <v>42</v>
      </c>
      <c r="J10" s="54" t="s">
        <v>41</v>
      </c>
      <c r="K10" s="54" t="s">
        <v>40</v>
      </c>
      <c r="L10" s="54" t="s">
        <v>39</v>
      </c>
      <c r="M10" s="54" t="s">
        <v>38</v>
      </c>
    </row>
    <row r="11" spans="2:13" ht="12.75" customHeight="1" x14ac:dyDescent="0.3">
      <c r="B11" s="18">
        <v>1</v>
      </c>
      <c r="C11" s="69" t="s">
        <v>53</v>
      </c>
      <c r="D11" s="69"/>
      <c r="E11" s="69"/>
      <c r="F11" s="69"/>
      <c r="G11" s="15" t="s">
        <v>10</v>
      </c>
      <c r="H11" s="15"/>
      <c r="I11" s="16">
        <v>600</v>
      </c>
      <c r="J11" s="14">
        <v>0</v>
      </c>
      <c r="K11" s="15">
        <v>9.5</v>
      </c>
      <c r="L11" s="14">
        <f t="shared" ref="L11" si="0">PRODUCT(J11,1.095)</f>
        <v>0</v>
      </c>
      <c r="M11" s="13">
        <f t="shared" ref="M11" si="1">PRODUCT(I11,L11)</f>
        <v>0</v>
      </c>
    </row>
    <row r="12" spans="2:13" ht="12.75" customHeight="1" x14ac:dyDescent="0.3">
      <c r="B12" s="18">
        <f>B11+1</f>
        <v>2</v>
      </c>
      <c r="C12" s="69" t="s">
        <v>185</v>
      </c>
      <c r="D12" s="69"/>
      <c r="E12" s="69"/>
      <c r="F12" s="69"/>
      <c r="G12" s="15" t="s">
        <v>13</v>
      </c>
      <c r="H12" s="15"/>
      <c r="I12" s="16">
        <v>75</v>
      </c>
      <c r="J12" s="14">
        <v>0</v>
      </c>
      <c r="K12" s="15">
        <v>9.5</v>
      </c>
      <c r="L12" s="14">
        <f t="shared" ref="L12:L56" si="2">PRODUCT(J12,1.095)</f>
        <v>0</v>
      </c>
      <c r="M12" s="13">
        <f t="shared" ref="M12:M56" si="3">PRODUCT(I12,L12)</f>
        <v>0</v>
      </c>
    </row>
    <row r="13" spans="2:13" ht="12.75" customHeight="1" x14ac:dyDescent="0.3">
      <c r="B13" s="18">
        <f t="shared" ref="B13:B56" si="4">B12+1</f>
        <v>3</v>
      </c>
      <c r="C13" s="69" t="s">
        <v>54</v>
      </c>
      <c r="D13" s="69"/>
      <c r="E13" s="69"/>
      <c r="F13" s="69"/>
      <c r="G13" s="15" t="s">
        <v>10</v>
      </c>
      <c r="H13" s="15"/>
      <c r="I13" s="16">
        <v>300</v>
      </c>
      <c r="J13" s="14">
        <v>0</v>
      </c>
      <c r="K13" s="15">
        <v>9.5</v>
      </c>
      <c r="L13" s="14">
        <f t="shared" si="2"/>
        <v>0</v>
      </c>
      <c r="M13" s="13">
        <f t="shared" si="3"/>
        <v>0</v>
      </c>
    </row>
    <row r="14" spans="2:13" ht="12.75" customHeight="1" x14ac:dyDescent="0.3">
      <c r="B14" s="18">
        <f t="shared" si="4"/>
        <v>4</v>
      </c>
      <c r="C14" s="69" t="s">
        <v>55</v>
      </c>
      <c r="D14" s="69"/>
      <c r="E14" s="69"/>
      <c r="F14" s="69"/>
      <c r="G14" s="15" t="s">
        <v>13</v>
      </c>
      <c r="H14" s="15"/>
      <c r="I14" s="16">
        <v>150</v>
      </c>
      <c r="J14" s="14">
        <v>0</v>
      </c>
      <c r="K14" s="15">
        <v>9.5</v>
      </c>
      <c r="L14" s="14">
        <f t="shared" si="2"/>
        <v>0</v>
      </c>
      <c r="M14" s="13">
        <f t="shared" si="3"/>
        <v>0</v>
      </c>
    </row>
    <row r="15" spans="2:13" ht="12.75" customHeight="1" x14ac:dyDescent="0.3">
      <c r="B15" s="18">
        <f t="shared" si="4"/>
        <v>5</v>
      </c>
      <c r="C15" s="69" t="s">
        <v>56</v>
      </c>
      <c r="D15" s="69"/>
      <c r="E15" s="69"/>
      <c r="F15" s="69"/>
      <c r="G15" s="15" t="s">
        <v>10</v>
      </c>
      <c r="H15" s="15"/>
      <c r="I15" s="16">
        <v>300</v>
      </c>
      <c r="J15" s="14">
        <v>0</v>
      </c>
      <c r="K15" s="15">
        <v>9.5</v>
      </c>
      <c r="L15" s="14">
        <f t="shared" si="2"/>
        <v>0</v>
      </c>
      <c r="M15" s="13">
        <f t="shared" si="3"/>
        <v>0</v>
      </c>
    </row>
    <row r="16" spans="2:13" ht="12.75" customHeight="1" x14ac:dyDescent="0.3">
      <c r="B16" s="18">
        <f t="shared" si="4"/>
        <v>6</v>
      </c>
      <c r="C16" s="69" t="s">
        <v>186</v>
      </c>
      <c r="D16" s="69"/>
      <c r="E16" s="69"/>
      <c r="F16" s="69"/>
      <c r="G16" s="15" t="s">
        <v>10</v>
      </c>
      <c r="H16" s="15"/>
      <c r="I16" s="16">
        <v>150</v>
      </c>
      <c r="J16" s="14">
        <v>0</v>
      </c>
      <c r="K16" s="15">
        <v>9.5</v>
      </c>
      <c r="L16" s="14">
        <f t="shared" si="2"/>
        <v>0</v>
      </c>
      <c r="M16" s="13">
        <f t="shared" si="3"/>
        <v>0</v>
      </c>
    </row>
    <row r="17" spans="2:13" ht="12.75" customHeight="1" x14ac:dyDescent="0.3">
      <c r="B17" s="18">
        <f t="shared" si="4"/>
        <v>7</v>
      </c>
      <c r="C17" s="69" t="s">
        <v>187</v>
      </c>
      <c r="D17" s="69"/>
      <c r="E17" s="69"/>
      <c r="F17" s="69"/>
      <c r="G17" s="15" t="s">
        <v>10</v>
      </c>
      <c r="H17" s="15"/>
      <c r="I17" s="16">
        <v>300</v>
      </c>
      <c r="J17" s="14">
        <v>0</v>
      </c>
      <c r="K17" s="15">
        <v>9.5</v>
      </c>
      <c r="L17" s="14">
        <f t="shared" si="2"/>
        <v>0</v>
      </c>
      <c r="M17" s="13">
        <f t="shared" si="3"/>
        <v>0</v>
      </c>
    </row>
    <row r="18" spans="2:13" ht="12.75" customHeight="1" x14ac:dyDescent="0.3">
      <c r="B18" s="18">
        <f t="shared" si="4"/>
        <v>8</v>
      </c>
      <c r="C18" s="69" t="s">
        <v>57</v>
      </c>
      <c r="D18" s="69"/>
      <c r="E18" s="69"/>
      <c r="F18" s="69"/>
      <c r="G18" s="15" t="s">
        <v>10</v>
      </c>
      <c r="H18" s="15"/>
      <c r="I18" s="16">
        <v>1200</v>
      </c>
      <c r="J18" s="14">
        <v>0</v>
      </c>
      <c r="K18" s="15">
        <v>9.5</v>
      </c>
      <c r="L18" s="14">
        <f t="shared" si="2"/>
        <v>0</v>
      </c>
      <c r="M18" s="13">
        <f t="shared" si="3"/>
        <v>0</v>
      </c>
    </row>
    <row r="19" spans="2:13" ht="12.75" customHeight="1" x14ac:dyDescent="0.3">
      <c r="B19" s="18">
        <f t="shared" si="4"/>
        <v>9</v>
      </c>
      <c r="C19" s="69" t="s">
        <v>58</v>
      </c>
      <c r="D19" s="69"/>
      <c r="E19" s="69"/>
      <c r="F19" s="69"/>
      <c r="G19" s="15" t="s">
        <v>10</v>
      </c>
      <c r="H19" s="15"/>
      <c r="I19" s="16">
        <v>1200</v>
      </c>
      <c r="J19" s="14">
        <v>0</v>
      </c>
      <c r="K19" s="15">
        <v>9.5</v>
      </c>
      <c r="L19" s="14">
        <f t="shared" si="2"/>
        <v>0</v>
      </c>
      <c r="M19" s="13">
        <f t="shared" si="3"/>
        <v>0</v>
      </c>
    </row>
    <row r="20" spans="2:13" ht="12.75" customHeight="1" x14ac:dyDescent="0.3">
      <c r="B20" s="18">
        <f t="shared" si="4"/>
        <v>10</v>
      </c>
      <c r="C20" s="69" t="s">
        <v>188</v>
      </c>
      <c r="D20" s="69"/>
      <c r="E20" s="69"/>
      <c r="F20" s="69"/>
      <c r="G20" s="15" t="s">
        <v>10</v>
      </c>
      <c r="H20" s="15"/>
      <c r="I20" s="16">
        <v>150</v>
      </c>
      <c r="J20" s="14">
        <v>0</v>
      </c>
      <c r="K20" s="15">
        <v>9.5</v>
      </c>
      <c r="L20" s="14">
        <f t="shared" si="2"/>
        <v>0</v>
      </c>
      <c r="M20" s="13">
        <f t="shared" si="3"/>
        <v>0</v>
      </c>
    </row>
    <row r="21" spans="2:13" ht="12.75" customHeight="1" x14ac:dyDescent="0.3">
      <c r="B21" s="18">
        <f t="shared" si="4"/>
        <v>11</v>
      </c>
      <c r="C21" s="69" t="s">
        <v>59</v>
      </c>
      <c r="D21" s="69"/>
      <c r="E21" s="69"/>
      <c r="F21" s="69"/>
      <c r="G21" s="15" t="s">
        <v>189</v>
      </c>
      <c r="H21" s="15"/>
      <c r="I21" s="16">
        <v>720</v>
      </c>
      <c r="J21" s="14">
        <v>0</v>
      </c>
      <c r="K21" s="15">
        <v>9.5</v>
      </c>
      <c r="L21" s="14">
        <f t="shared" si="2"/>
        <v>0</v>
      </c>
      <c r="M21" s="13">
        <f t="shared" si="3"/>
        <v>0</v>
      </c>
    </row>
    <row r="22" spans="2:13" ht="12.75" customHeight="1" x14ac:dyDescent="0.3">
      <c r="B22" s="18">
        <f t="shared" si="4"/>
        <v>12</v>
      </c>
      <c r="C22" s="69" t="s">
        <v>60</v>
      </c>
      <c r="D22" s="69"/>
      <c r="E22" s="69"/>
      <c r="F22" s="69"/>
      <c r="G22" s="15" t="s">
        <v>10</v>
      </c>
      <c r="H22" s="15"/>
      <c r="I22" s="16">
        <v>900</v>
      </c>
      <c r="J22" s="14">
        <v>0</v>
      </c>
      <c r="K22" s="15">
        <v>9.5</v>
      </c>
      <c r="L22" s="14">
        <f t="shared" si="2"/>
        <v>0</v>
      </c>
      <c r="M22" s="13">
        <f t="shared" si="3"/>
        <v>0</v>
      </c>
    </row>
    <row r="23" spans="2:13" ht="12.75" customHeight="1" x14ac:dyDescent="0.3">
      <c r="B23" s="18">
        <f t="shared" si="4"/>
        <v>13</v>
      </c>
      <c r="C23" s="69" t="s">
        <v>190</v>
      </c>
      <c r="D23" s="69"/>
      <c r="E23" s="69"/>
      <c r="F23" s="69"/>
      <c r="G23" s="15" t="s">
        <v>13</v>
      </c>
      <c r="H23" s="15"/>
      <c r="I23" s="16">
        <v>1200</v>
      </c>
      <c r="J23" s="14">
        <v>0</v>
      </c>
      <c r="K23" s="15">
        <v>9.5</v>
      </c>
      <c r="L23" s="14">
        <f t="shared" si="2"/>
        <v>0</v>
      </c>
      <c r="M23" s="13">
        <f t="shared" si="3"/>
        <v>0</v>
      </c>
    </row>
    <row r="24" spans="2:13" ht="12.75" customHeight="1" x14ac:dyDescent="0.3">
      <c r="B24" s="18">
        <f t="shared" si="4"/>
        <v>14</v>
      </c>
      <c r="C24" s="69" t="s">
        <v>220</v>
      </c>
      <c r="D24" s="69"/>
      <c r="E24" s="69"/>
      <c r="F24" s="69"/>
      <c r="G24" s="15" t="s">
        <v>13</v>
      </c>
      <c r="H24" s="15"/>
      <c r="I24" s="16">
        <v>1200</v>
      </c>
      <c r="J24" s="14">
        <v>0</v>
      </c>
      <c r="K24" s="15">
        <v>9.5</v>
      </c>
      <c r="L24" s="14">
        <f t="shared" si="2"/>
        <v>0</v>
      </c>
      <c r="M24" s="13">
        <f t="shared" si="3"/>
        <v>0</v>
      </c>
    </row>
    <row r="25" spans="2:13" ht="12.75" customHeight="1" x14ac:dyDescent="0.3">
      <c r="B25" s="18">
        <f t="shared" si="4"/>
        <v>15</v>
      </c>
      <c r="C25" s="69" t="s">
        <v>61</v>
      </c>
      <c r="D25" s="69"/>
      <c r="E25" s="69"/>
      <c r="F25" s="69"/>
      <c r="G25" s="15" t="s">
        <v>10</v>
      </c>
      <c r="H25" s="15"/>
      <c r="I25" s="16">
        <v>900</v>
      </c>
      <c r="J25" s="14">
        <v>0</v>
      </c>
      <c r="K25" s="15">
        <v>9.5</v>
      </c>
      <c r="L25" s="14">
        <f t="shared" si="2"/>
        <v>0</v>
      </c>
      <c r="M25" s="13">
        <f t="shared" si="3"/>
        <v>0</v>
      </c>
    </row>
    <row r="26" spans="2:13" ht="12.75" customHeight="1" x14ac:dyDescent="0.3">
      <c r="B26" s="18">
        <f t="shared" si="4"/>
        <v>16</v>
      </c>
      <c r="C26" s="69" t="s">
        <v>62</v>
      </c>
      <c r="D26" s="69"/>
      <c r="E26" s="69"/>
      <c r="F26" s="69"/>
      <c r="G26" s="15" t="s">
        <v>10</v>
      </c>
      <c r="H26" s="15"/>
      <c r="I26" s="16">
        <v>900</v>
      </c>
      <c r="J26" s="14">
        <v>0</v>
      </c>
      <c r="K26" s="15">
        <v>9.5</v>
      </c>
      <c r="L26" s="14">
        <f t="shared" si="2"/>
        <v>0</v>
      </c>
      <c r="M26" s="13">
        <f t="shared" si="3"/>
        <v>0</v>
      </c>
    </row>
    <row r="27" spans="2:13" ht="12.75" customHeight="1" x14ac:dyDescent="0.3">
      <c r="B27" s="18">
        <f t="shared" si="4"/>
        <v>17</v>
      </c>
      <c r="C27" s="69" t="s">
        <v>63</v>
      </c>
      <c r="D27" s="69"/>
      <c r="E27" s="69"/>
      <c r="F27" s="69"/>
      <c r="G27" s="15" t="s">
        <v>10</v>
      </c>
      <c r="H27" s="15"/>
      <c r="I27" s="16">
        <v>300</v>
      </c>
      <c r="J27" s="14">
        <v>0</v>
      </c>
      <c r="K27" s="15">
        <v>9.5</v>
      </c>
      <c r="L27" s="14">
        <f t="shared" si="2"/>
        <v>0</v>
      </c>
      <c r="M27" s="13">
        <f t="shared" si="3"/>
        <v>0</v>
      </c>
    </row>
    <row r="28" spans="2:13" ht="12.75" customHeight="1" x14ac:dyDescent="0.3">
      <c r="B28" s="18">
        <f t="shared" si="4"/>
        <v>18</v>
      </c>
      <c r="C28" s="69" t="s">
        <v>64</v>
      </c>
      <c r="D28" s="69"/>
      <c r="E28" s="69"/>
      <c r="F28" s="69"/>
      <c r="G28" s="15" t="s">
        <v>10</v>
      </c>
      <c r="H28" s="15"/>
      <c r="I28" s="16">
        <v>150</v>
      </c>
      <c r="J28" s="14">
        <v>0</v>
      </c>
      <c r="K28" s="15">
        <v>9.5</v>
      </c>
      <c r="L28" s="14">
        <f t="shared" si="2"/>
        <v>0</v>
      </c>
      <c r="M28" s="13">
        <f t="shared" si="3"/>
        <v>0</v>
      </c>
    </row>
    <row r="29" spans="2:13" ht="12.75" customHeight="1" x14ac:dyDescent="0.3">
      <c r="B29" s="18">
        <f t="shared" si="4"/>
        <v>19</v>
      </c>
      <c r="C29" s="69" t="s">
        <v>65</v>
      </c>
      <c r="D29" s="69"/>
      <c r="E29" s="69"/>
      <c r="F29" s="69"/>
      <c r="G29" s="15" t="s">
        <v>10</v>
      </c>
      <c r="H29" s="15"/>
      <c r="I29" s="16">
        <v>150</v>
      </c>
      <c r="J29" s="14">
        <v>0</v>
      </c>
      <c r="K29" s="15">
        <v>9.5</v>
      </c>
      <c r="L29" s="14">
        <f t="shared" si="2"/>
        <v>0</v>
      </c>
      <c r="M29" s="13">
        <f t="shared" si="3"/>
        <v>0</v>
      </c>
    </row>
    <row r="30" spans="2:13" ht="12.75" customHeight="1" x14ac:dyDescent="0.3">
      <c r="B30" s="18">
        <f t="shared" si="4"/>
        <v>20</v>
      </c>
      <c r="C30" s="69" t="s">
        <v>66</v>
      </c>
      <c r="D30" s="69"/>
      <c r="E30" s="69"/>
      <c r="F30" s="69"/>
      <c r="G30" s="15" t="s">
        <v>10</v>
      </c>
      <c r="H30" s="15"/>
      <c r="I30" s="16">
        <v>60</v>
      </c>
      <c r="J30" s="14">
        <v>0</v>
      </c>
      <c r="K30" s="15">
        <v>9.5</v>
      </c>
      <c r="L30" s="14">
        <f t="shared" si="2"/>
        <v>0</v>
      </c>
      <c r="M30" s="13">
        <f t="shared" si="3"/>
        <v>0</v>
      </c>
    </row>
    <row r="31" spans="2:13" ht="12.75" customHeight="1" x14ac:dyDescent="0.3">
      <c r="B31" s="18">
        <f t="shared" si="4"/>
        <v>21</v>
      </c>
      <c r="C31" s="69" t="s">
        <v>67</v>
      </c>
      <c r="D31" s="69"/>
      <c r="E31" s="69"/>
      <c r="F31" s="69"/>
      <c r="G31" s="15" t="s">
        <v>10</v>
      </c>
      <c r="H31" s="15"/>
      <c r="I31" s="16">
        <v>150</v>
      </c>
      <c r="J31" s="14">
        <v>0</v>
      </c>
      <c r="K31" s="15">
        <v>9.5</v>
      </c>
      <c r="L31" s="14">
        <f t="shared" si="2"/>
        <v>0</v>
      </c>
      <c r="M31" s="13">
        <f t="shared" si="3"/>
        <v>0</v>
      </c>
    </row>
    <row r="32" spans="2:13" ht="12.75" customHeight="1" x14ac:dyDescent="0.3">
      <c r="B32" s="18">
        <f t="shared" si="4"/>
        <v>22</v>
      </c>
      <c r="C32" s="69" t="s">
        <v>68</v>
      </c>
      <c r="D32" s="69"/>
      <c r="E32" s="69"/>
      <c r="F32" s="69"/>
      <c r="G32" s="15" t="s">
        <v>10</v>
      </c>
      <c r="H32" s="15"/>
      <c r="I32" s="16">
        <v>150</v>
      </c>
      <c r="J32" s="14">
        <v>0</v>
      </c>
      <c r="K32" s="15">
        <v>9.5</v>
      </c>
      <c r="L32" s="14">
        <f t="shared" si="2"/>
        <v>0</v>
      </c>
      <c r="M32" s="13">
        <f t="shared" si="3"/>
        <v>0</v>
      </c>
    </row>
    <row r="33" spans="2:13" ht="12.75" customHeight="1" x14ac:dyDescent="0.3">
      <c r="B33" s="18">
        <f t="shared" si="4"/>
        <v>23</v>
      </c>
      <c r="C33" s="69" t="s">
        <v>191</v>
      </c>
      <c r="D33" s="69"/>
      <c r="E33" s="69"/>
      <c r="F33" s="69"/>
      <c r="G33" s="15" t="s">
        <v>13</v>
      </c>
      <c r="H33" s="15"/>
      <c r="I33" s="16">
        <v>75</v>
      </c>
      <c r="J33" s="14">
        <v>0</v>
      </c>
      <c r="K33" s="15">
        <v>9.5</v>
      </c>
      <c r="L33" s="14">
        <f t="shared" si="2"/>
        <v>0</v>
      </c>
      <c r="M33" s="13">
        <f t="shared" si="3"/>
        <v>0</v>
      </c>
    </row>
    <row r="34" spans="2:13" ht="12.75" customHeight="1" x14ac:dyDescent="0.3">
      <c r="B34" s="18">
        <f t="shared" si="4"/>
        <v>24</v>
      </c>
      <c r="C34" s="69" t="s">
        <v>69</v>
      </c>
      <c r="D34" s="69"/>
      <c r="E34" s="69"/>
      <c r="F34" s="69"/>
      <c r="G34" s="15" t="s">
        <v>10</v>
      </c>
      <c r="H34" s="15"/>
      <c r="I34" s="16">
        <v>150</v>
      </c>
      <c r="J34" s="14">
        <v>0</v>
      </c>
      <c r="K34" s="15">
        <v>9.5</v>
      </c>
      <c r="L34" s="14">
        <f t="shared" si="2"/>
        <v>0</v>
      </c>
      <c r="M34" s="13">
        <f t="shared" si="3"/>
        <v>0</v>
      </c>
    </row>
    <row r="35" spans="2:13" ht="12.75" customHeight="1" x14ac:dyDescent="0.3">
      <c r="B35" s="18">
        <f t="shared" si="4"/>
        <v>25</v>
      </c>
      <c r="C35" s="69" t="s">
        <v>192</v>
      </c>
      <c r="D35" s="69"/>
      <c r="E35" s="69"/>
      <c r="F35" s="69"/>
      <c r="G35" s="15" t="s">
        <v>189</v>
      </c>
      <c r="H35" s="15"/>
      <c r="I35" s="16">
        <v>500</v>
      </c>
      <c r="J35" s="14">
        <v>0</v>
      </c>
      <c r="K35" s="15">
        <v>9.5</v>
      </c>
      <c r="L35" s="14">
        <f t="shared" si="2"/>
        <v>0</v>
      </c>
      <c r="M35" s="13">
        <f t="shared" si="3"/>
        <v>0</v>
      </c>
    </row>
    <row r="36" spans="2:13" ht="12.75" customHeight="1" x14ac:dyDescent="0.3">
      <c r="B36" s="18">
        <f t="shared" si="4"/>
        <v>26</v>
      </c>
      <c r="C36" s="69" t="s">
        <v>193</v>
      </c>
      <c r="D36" s="69"/>
      <c r="E36" s="69"/>
      <c r="F36" s="69"/>
      <c r="G36" s="15" t="s">
        <v>13</v>
      </c>
      <c r="H36" s="15"/>
      <c r="I36" s="16">
        <v>450</v>
      </c>
      <c r="J36" s="14">
        <v>0</v>
      </c>
      <c r="K36" s="15">
        <v>9.5</v>
      </c>
      <c r="L36" s="14">
        <f t="shared" si="2"/>
        <v>0</v>
      </c>
      <c r="M36" s="13">
        <f t="shared" si="3"/>
        <v>0</v>
      </c>
    </row>
    <row r="37" spans="2:13" ht="12.75" customHeight="1" x14ac:dyDescent="0.3">
      <c r="B37" s="18">
        <f t="shared" si="4"/>
        <v>27</v>
      </c>
      <c r="C37" s="69" t="s">
        <v>194</v>
      </c>
      <c r="D37" s="69"/>
      <c r="E37" s="69"/>
      <c r="F37" s="69"/>
      <c r="G37" s="15" t="s">
        <v>13</v>
      </c>
      <c r="H37" s="15"/>
      <c r="I37" s="16">
        <v>600</v>
      </c>
      <c r="J37" s="14">
        <v>0</v>
      </c>
      <c r="K37" s="15">
        <v>9.5</v>
      </c>
      <c r="L37" s="14">
        <f t="shared" si="2"/>
        <v>0</v>
      </c>
      <c r="M37" s="13">
        <f t="shared" si="3"/>
        <v>0</v>
      </c>
    </row>
    <row r="38" spans="2:13" s="34" customFormat="1" ht="12.75" customHeight="1" x14ac:dyDescent="0.3">
      <c r="B38" s="18">
        <f t="shared" si="4"/>
        <v>28</v>
      </c>
      <c r="C38" s="73" t="s">
        <v>196</v>
      </c>
      <c r="D38" s="73"/>
      <c r="E38" s="73"/>
      <c r="F38" s="73"/>
      <c r="G38" s="33" t="s">
        <v>13</v>
      </c>
      <c r="H38" s="33"/>
      <c r="I38" s="16">
        <v>150</v>
      </c>
      <c r="J38" s="14">
        <v>0</v>
      </c>
      <c r="K38" s="15">
        <v>9.5</v>
      </c>
      <c r="L38" s="14">
        <f t="shared" si="2"/>
        <v>0</v>
      </c>
      <c r="M38" s="13">
        <f t="shared" si="3"/>
        <v>0</v>
      </c>
    </row>
    <row r="39" spans="2:13" s="34" customFormat="1" ht="12.75" customHeight="1" x14ac:dyDescent="0.3">
      <c r="B39" s="18">
        <f t="shared" si="4"/>
        <v>29</v>
      </c>
      <c r="C39" s="73" t="s">
        <v>195</v>
      </c>
      <c r="D39" s="73"/>
      <c r="E39" s="73"/>
      <c r="F39" s="73"/>
      <c r="G39" s="33" t="s">
        <v>13</v>
      </c>
      <c r="H39" s="33"/>
      <c r="I39" s="16">
        <v>150</v>
      </c>
      <c r="J39" s="14">
        <v>0</v>
      </c>
      <c r="K39" s="15">
        <v>9.5</v>
      </c>
      <c r="L39" s="14">
        <f t="shared" si="2"/>
        <v>0</v>
      </c>
      <c r="M39" s="13">
        <f t="shared" si="3"/>
        <v>0</v>
      </c>
    </row>
    <row r="40" spans="2:13" s="34" customFormat="1" ht="12.75" customHeight="1" x14ac:dyDescent="0.3">
      <c r="B40" s="18">
        <f t="shared" si="4"/>
        <v>30</v>
      </c>
      <c r="C40" s="73" t="s">
        <v>197</v>
      </c>
      <c r="D40" s="73"/>
      <c r="E40" s="73"/>
      <c r="F40" s="73"/>
      <c r="G40" s="33" t="s">
        <v>13</v>
      </c>
      <c r="H40" s="33"/>
      <c r="I40" s="16">
        <v>150</v>
      </c>
      <c r="J40" s="14">
        <v>0</v>
      </c>
      <c r="K40" s="15">
        <v>9.5</v>
      </c>
      <c r="L40" s="14">
        <f t="shared" si="2"/>
        <v>0</v>
      </c>
      <c r="M40" s="13">
        <f t="shared" si="3"/>
        <v>0</v>
      </c>
    </row>
    <row r="41" spans="2:13" s="34" customFormat="1" ht="12.75" customHeight="1" x14ac:dyDescent="0.3">
      <c r="B41" s="18">
        <f t="shared" si="4"/>
        <v>31</v>
      </c>
      <c r="C41" s="66" t="s">
        <v>37</v>
      </c>
      <c r="D41" s="67" t="s">
        <v>37</v>
      </c>
      <c r="E41" s="67" t="s">
        <v>37</v>
      </c>
      <c r="F41" s="68" t="s">
        <v>37</v>
      </c>
      <c r="G41" s="15" t="s">
        <v>13</v>
      </c>
      <c r="H41" s="33"/>
      <c r="I41" s="16">
        <v>300</v>
      </c>
      <c r="J41" s="14">
        <v>0</v>
      </c>
      <c r="K41" s="15">
        <v>9.5</v>
      </c>
      <c r="L41" s="14">
        <f t="shared" si="2"/>
        <v>0</v>
      </c>
      <c r="M41" s="13">
        <f t="shared" si="3"/>
        <v>0</v>
      </c>
    </row>
    <row r="42" spans="2:13" s="34" customFormat="1" ht="12.75" customHeight="1" x14ac:dyDescent="0.3">
      <c r="B42" s="18">
        <f t="shared" si="4"/>
        <v>32</v>
      </c>
      <c r="C42" s="66" t="s">
        <v>36</v>
      </c>
      <c r="D42" s="67" t="s">
        <v>36</v>
      </c>
      <c r="E42" s="67" t="s">
        <v>36</v>
      </c>
      <c r="F42" s="68" t="s">
        <v>36</v>
      </c>
      <c r="G42" s="15" t="s">
        <v>13</v>
      </c>
      <c r="H42" s="33"/>
      <c r="I42" s="16">
        <v>4500</v>
      </c>
      <c r="J42" s="14">
        <v>0</v>
      </c>
      <c r="K42" s="15">
        <v>9.5</v>
      </c>
      <c r="L42" s="14">
        <f t="shared" si="2"/>
        <v>0</v>
      </c>
      <c r="M42" s="13">
        <f t="shared" si="3"/>
        <v>0</v>
      </c>
    </row>
    <row r="43" spans="2:13" s="34" customFormat="1" ht="12.75" customHeight="1" x14ac:dyDescent="0.3">
      <c r="B43" s="18">
        <f t="shared" si="4"/>
        <v>33</v>
      </c>
      <c r="C43" s="66" t="s">
        <v>35</v>
      </c>
      <c r="D43" s="67" t="s">
        <v>35</v>
      </c>
      <c r="E43" s="67" t="s">
        <v>35</v>
      </c>
      <c r="F43" s="68" t="s">
        <v>35</v>
      </c>
      <c r="G43" s="15" t="s">
        <v>13</v>
      </c>
      <c r="H43" s="33"/>
      <c r="I43" s="16">
        <v>1500</v>
      </c>
      <c r="J43" s="14">
        <v>0</v>
      </c>
      <c r="K43" s="15">
        <v>9.5</v>
      </c>
      <c r="L43" s="14">
        <f t="shared" si="2"/>
        <v>0</v>
      </c>
      <c r="M43" s="13">
        <f t="shared" si="3"/>
        <v>0</v>
      </c>
    </row>
    <row r="44" spans="2:13" s="34" customFormat="1" ht="12.75" customHeight="1" x14ac:dyDescent="0.3">
      <c r="B44" s="18">
        <f t="shared" si="4"/>
        <v>34</v>
      </c>
      <c r="C44" s="66" t="s">
        <v>34</v>
      </c>
      <c r="D44" s="67" t="s">
        <v>34</v>
      </c>
      <c r="E44" s="67" t="s">
        <v>34</v>
      </c>
      <c r="F44" s="68" t="s">
        <v>34</v>
      </c>
      <c r="G44" s="15" t="s">
        <v>13</v>
      </c>
      <c r="H44" s="33"/>
      <c r="I44" s="16">
        <v>600</v>
      </c>
      <c r="J44" s="14">
        <v>0</v>
      </c>
      <c r="K44" s="15">
        <v>9.5</v>
      </c>
      <c r="L44" s="14">
        <f t="shared" si="2"/>
        <v>0</v>
      </c>
      <c r="M44" s="13">
        <f t="shared" si="3"/>
        <v>0</v>
      </c>
    </row>
    <row r="45" spans="2:13" s="34" customFormat="1" ht="12.75" customHeight="1" x14ac:dyDescent="0.3">
      <c r="B45" s="18">
        <f t="shared" si="4"/>
        <v>35</v>
      </c>
      <c r="C45" s="66" t="s">
        <v>33</v>
      </c>
      <c r="D45" s="67" t="s">
        <v>33</v>
      </c>
      <c r="E45" s="67" t="s">
        <v>33</v>
      </c>
      <c r="F45" s="68" t="s">
        <v>33</v>
      </c>
      <c r="G45" s="15" t="s">
        <v>13</v>
      </c>
      <c r="H45" s="33"/>
      <c r="I45" s="16">
        <v>150</v>
      </c>
      <c r="J45" s="14">
        <v>0</v>
      </c>
      <c r="K45" s="15">
        <v>9.5</v>
      </c>
      <c r="L45" s="14">
        <f t="shared" si="2"/>
        <v>0</v>
      </c>
      <c r="M45" s="13">
        <f t="shared" si="3"/>
        <v>0</v>
      </c>
    </row>
    <row r="46" spans="2:13" s="34" customFormat="1" ht="12.75" customHeight="1" x14ac:dyDescent="0.3">
      <c r="B46" s="18">
        <f t="shared" si="4"/>
        <v>36</v>
      </c>
      <c r="C46" s="66" t="s">
        <v>32</v>
      </c>
      <c r="D46" s="67" t="s">
        <v>32</v>
      </c>
      <c r="E46" s="67" t="s">
        <v>32</v>
      </c>
      <c r="F46" s="68" t="s">
        <v>32</v>
      </c>
      <c r="G46" s="15" t="s">
        <v>13</v>
      </c>
      <c r="H46" s="33"/>
      <c r="I46" s="16">
        <v>30</v>
      </c>
      <c r="J46" s="14">
        <v>0</v>
      </c>
      <c r="K46" s="15">
        <v>9.5</v>
      </c>
      <c r="L46" s="14">
        <f t="shared" si="2"/>
        <v>0</v>
      </c>
      <c r="M46" s="13">
        <f t="shared" si="3"/>
        <v>0</v>
      </c>
    </row>
    <row r="47" spans="2:13" s="34" customFormat="1" ht="12.75" customHeight="1" x14ac:dyDescent="0.3">
      <c r="B47" s="18">
        <f t="shared" si="4"/>
        <v>37</v>
      </c>
      <c r="C47" s="66" t="s">
        <v>31</v>
      </c>
      <c r="D47" s="67" t="s">
        <v>31</v>
      </c>
      <c r="E47" s="67" t="s">
        <v>31</v>
      </c>
      <c r="F47" s="68" t="s">
        <v>31</v>
      </c>
      <c r="G47" s="15" t="s">
        <v>13</v>
      </c>
      <c r="H47" s="33"/>
      <c r="I47" s="16">
        <v>30</v>
      </c>
      <c r="J47" s="14">
        <v>0</v>
      </c>
      <c r="K47" s="15">
        <v>9.5</v>
      </c>
      <c r="L47" s="14">
        <f t="shared" si="2"/>
        <v>0</v>
      </c>
      <c r="M47" s="13">
        <f t="shared" si="3"/>
        <v>0</v>
      </c>
    </row>
    <row r="48" spans="2:13" s="34" customFormat="1" ht="12.75" customHeight="1" x14ac:dyDescent="0.3">
      <c r="B48" s="18">
        <f t="shared" si="4"/>
        <v>38</v>
      </c>
      <c r="C48" s="66" t="s">
        <v>30</v>
      </c>
      <c r="D48" s="67" t="s">
        <v>30</v>
      </c>
      <c r="E48" s="67" t="s">
        <v>30</v>
      </c>
      <c r="F48" s="68" t="s">
        <v>30</v>
      </c>
      <c r="G48" s="15" t="s">
        <v>13</v>
      </c>
      <c r="H48" s="33"/>
      <c r="I48" s="16">
        <v>30</v>
      </c>
      <c r="J48" s="14">
        <v>0</v>
      </c>
      <c r="K48" s="15">
        <v>9.5</v>
      </c>
      <c r="L48" s="14">
        <f t="shared" si="2"/>
        <v>0</v>
      </c>
      <c r="M48" s="13">
        <f t="shared" si="3"/>
        <v>0</v>
      </c>
    </row>
    <row r="49" spans="2:13" s="34" customFormat="1" ht="12.75" customHeight="1" x14ac:dyDescent="0.3">
      <c r="B49" s="18">
        <f t="shared" si="4"/>
        <v>39</v>
      </c>
      <c r="C49" s="66" t="s">
        <v>29</v>
      </c>
      <c r="D49" s="67" t="s">
        <v>29</v>
      </c>
      <c r="E49" s="67" t="s">
        <v>29</v>
      </c>
      <c r="F49" s="68" t="s">
        <v>29</v>
      </c>
      <c r="G49" s="15" t="s">
        <v>13</v>
      </c>
      <c r="H49" s="33"/>
      <c r="I49" s="16">
        <v>300</v>
      </c>
      <c r="J49" s="14">
        <v>0</v>
      </c>
      <c r="K49" s="15">
        <v>9.5</v>
      </c>
      <c r="L49" s="14">
        <f t="shared" si="2"/>
        <v>0</v>
      </c>
      <c r="M49" s="13">
        <f t="shared" si="3"/>
        <v>0</v>
      </c>
    </row>
    <row r="50" spans="2:13" s="34" customFormat="1" ht="12.75" customHeight="1" x14ac:dyDescent="0.3">
      <c r="B50" s="18">
        <f t="shared" si="4"/>
        <v>40</v>
      </c>
      <c r="C50" s="66" t="s">
        <v>28</v>
      </c>
      <c r="D50" s="67" t="s">
        <v>28</v>
      </c>
      <c r="E50" s="67" t="s">
        <v>28</v>
      </c>
      <c r="F50" s="68" t="s">
        <v>28</v>
      </c>
      <c r="G50" s="15" t="s">
        <v>13</v>
      </c>
      <c r="H50" s="33"/>
      <c r="I50" s="16">
        <v>1200</v>
      </c>
      <c r="J50" s="14">
        <v>0</v>
      </c>
      <c r="K50" s="15">
        <v>9.5</v>
      </c>
      <c r="L50" s="14">
        <f t="shared" si="2"/>
        <v>0</v>
      </c>
      <c r="M50" s="13">
        <f t="shared" si="3"/>
        <v>0</v>
      </c>
    </row>
    <row r="51" spans="2:13" s="34" customFormat="1" ht="12.75" customHeight="1" x14ac:dyDescent="0.3">
      <c r="B51" s="18">
        <f t="shared" si="4"/>
        <v>41</v>
      </c>
      <c r="C51" s="66" t="s">
        <v>179</v>
      </c>
      <c r="D51" s="67" t="s">
        <v>179</v>
      </c>
      <c r="E51" s="67" t="s">
        <v>179</v>
      </c>
      <c r="F51" s="68" t="s">
        <v>179</v>
      </c>
      <c r="G51" s="20" t="s">
        <v>13</v>
      </c>
      <c r="H51" s="33"/>
      <c r="I51" s="19">
        <v>1200</v>
      </c>
      <c r="J51" s="14">
        <v>0</v>
      </c>
      <c r="K51" s="15">
        <v>9.5</v>
      </c>
      <c r="L51" s="14">
        <f t="shared" si="2"/>
        <v>0</v>
      </c>
      <c r="M51" s="13">
        <f t="shared" si="3"/>
        <v>0</v>
      </c>
    </row>
    <row r="52" spans="2:13" s="34" customFormat="1" ht="12.75" customHeight="1" x14ac:dyDescent="0.3">
      <c r="B52" s="18">
        <f t="shared" si="4"/>
        <v>42</v>
      </c>
      <c r="C52" s="66" t="s">
        <v>27</v>
      </c>
      <c r="D52" s="67" t="s">
        <v>27</v>
      </c>
      <c r="E52" s="67" t="s">
        <v>27</v>
      </c>
      <c r="F52" s="68" t="s">
        <v>27</v>
      </c>
      <c r="G52" s="15" t="s">
        <v>13</v>
      </c>
      <c r="H52" s="33"/>
      <c r="I52" s="16">
        <v>60</v>
      </c>
      <c r="J52" s="14">
        <v>0</v>
      </c>
      <c r="K52" s="15">
        <v>9.5</v>
      </c>
      <c r="L52" s="14">
        <f t="shared" si="2"/>
        <v>0</v>
      </c>
      <c r="M52" s="13">
        <f t="shared" si="3"/>
        <v>0</v>
      </c>
    </row>
    <row r="53" spans="2:13" s="34" customFormat="1" ht="12.75" customHeight="1" x14ac:dyDescent="0.3">
      <c r="B53" s="18">
        <f t="shared" si="4"/>
        <v>43</v>
      </c>
      <c r="C53" s="66" t="s">
        <v>26</v>
      </c>
      <c r="D53" s="67" t="s">
        <v>26</v>
      </c>
      <c r="E53" s="67" t="s">
        <v>26</v>
      </c>
      <c r="F53" s="68" t="s">
        <v>26</v>
      </c>
      <c r="G53" s="15" t="s">
        <v>10</v>
      </c>
      <c r="H53" s="33"/>
      <c r="I53" s="16">
        <v>60</v>
      </c>
      <c r="J53" s="14">
        <v>0</v>
      </c>
      <c r="K53" s="15">
        <v>9.5</v>
      </c>
      <c r="L53" s="14">
        <f t="shared" si="2"/>
        <v>0</v>
      </c>
      <c r="M53" s="13">
        <f t="shared" si="3"/>
        <v>0</v>
      </c>
    </row>
    <row r="54" spans="2:13" s="34" customFormat="1" ht="12.75" customHeight="1" x14ac:dyDescent="0.3">
      <c r="B54" s="18">
        <f t="shared" si="4"/>
        <v>44</v>
      </c>
      <c r="C54" s="66" t="s">
        <v>25</v>
      </c>
      <c r="D54" s="67" t="s">
        <v>25</v>
      </c>
      <c r="E54" s="67" t="s">
        <v>25</v>
      </c>
      <c r="F54" s="68" t="s">
        <v>25</v>
      </c>
      <c r="G54" s="15" t="s">
        <v>13</v>
      </c>
      <c r="H54" s="33"/>
      <c r="I54" s="16">
        <v>90</v>
      </c>
      <c r="J54" s="14">
        <v>0</v>
      </c>
      <c r="K54" s="15">
        <v>9.5</v>
      </c>
      <c r="L54" s="14">
        <f t="shared" si="2"/>
        <v>0</v>
      </c>
      <c r="M54" s="13">
        <f t="shared" si="3"/>
        <v>0</v>
      </c>
    </row>
    <row r="55" spans="2:13" s="34" customFormat="1" ht="12.75" customHeight="1" x14ac:dyDescent="0.3">
      <c r="B55" s="18">
        <f t="shared" si="4"/>
        <v>45</v>
      </c>
      <c r="C55" s="66" t="s">
        <v>24</v>
      </c>
      <c r="D55" s="67" t="s">
        <v>24</v>
      </c>
      <c r="E55" s="67" t="s">
        <v>24</v>
      </c>
      <c r="F55" s="68" t="s">
        <v>24</v>
      </c>
      <c r="G55" s="15" t="s">
        <v>13</v>
      </c>
      <c r="H55" s="33"/>
      <c r="I55" s="16">
        <v>90</v>
      </c>
      <c r="J55" s="14">
        <v>0</v>
      </c>
      <c r="K55" s="15">
        <v>9.5</v>
      </c>
      <c r="L55" s="14">
        <f t="shared" si="2"/>
        <v>0</v>
      </c>
      <c r="M55" s="13">
        <f t="shared" si="3"/>
        <v>0</v>
      </c>
    </row>
    <row r="56" spans="2:13" s="34" customFormat="1" ht="12.75" customHeight="1" x14ac:dyDescent="0.3">
      <c r="B56" s="18">
        <f t="shared" si="4"/>
        <v>46</v>
      </c>
      <c r="C56" s="66" t="s">
        <v>180</v>
      </c>
      <c r="D56" s="67" t="s">
        <v>180</v>
      </c>
      <c r="E56" s="67" t="s">
        <v>180</v>
      </c>
      <c r="F56" s="68" t="s">
        <v>180</v>
      </c>
      <c r="G56" s="15" t="s">
        <v>13</v>
      </c>
      <c r="H56" s="33"/>
      <c r="I56" s="16">
        <v>150</v>
      </c>
      <c r="J56" s="14">
        <v>0</v>
      </c>
      <c r="K56" s="15">
        <v>9.5</v>
      </c>
      <c r="L56" s="14">
        <f t="shared" si="2"/>
        <v>0</v>
      </c>
      <c r="M56" s="13">
        <f t="shared" si="3"/>
        <v>0</v>
      </c>
    </row>
    <row r="57" spans="2:13" s="3" customFormat="1" ht="12.75" customHeight="1" x14ac:dyDescent="0.3">
      <c r="B57" s="61"/>
      <c r="C57" s="74" t="s">
        <v>70</v>
      </c>
      <c r="D57" s="74"/>
      <c r="E57" s="74"/>
      <c r="F57" s="74"/>
      <c r="G57" s="57"/>
      <c r="H57" s="57"/>
      <c r="I57" s="57"/>
      <c r="J57" s="57"/>
      <c r="K57" s="57"/>
      <c r="L57" s="57"/>
      <c r="M57" s="59">
        <f>SUM(M11:M56)</f>
        <v>0</v>
      </c>
    </row>
    <row r="58" spans="2:13" s="3" customFormat="1" ht="12.75" customHeight="1" x14ac:dyDescent="0.3">
      <c r="B58" s="4"/>
      <c r="C58" s="4"/>
      <c r="D58" s="4"/>
      <c r="E58" s="4"/>
      <c r="F58" s="4"/>
      <c r="G58" s="5"/>
      <c r="H58" s="4"/>
      <c r="I58" s="4"/>
      <c r="J58" s="4"/>
      <c r="K58" s="4"/>
      <c r="L58" s="4"/>
      <c r="M58" s="4"/>
    </row>
    <row r="59" spans="2:13" s="3" customFormat="1" ht="12.75" customHeight="1" x14ac:dyDescent="0.3">
      <c r="B59" s="4" t="s">
        <v>8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2:13" s="3" customFormat="1" ht="12.75" customHeight="1" x14ac:dyDescent="0.3">
      <c r="B60" s="4" t="s">
        <v>7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2:13" s="3" customFormat="1" ht="12.75" customHeight="1" x14ac:dyDescent="0.3">
      <c r="B61" s="4" t="s">
        <v>6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2:13" s="3" customFormat="1" ht="12.75" customHeight="1" x14ac:dyDescent="0.3">
      <c r="B62" s="4" t="s">
        <v>71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2:13" s="3" customFormat="1" ht="12.75" customHeight="1" x14ac:dyDescent="0.3">
      <c r="B63" s="4" t="s">
        <v>4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2:13" s="3" customFormat="1" ht="12.75" customHeight="1" x14ac:dyDescent="0.3">
      <c r="B64" s="6" t="s">
        <v>3</v>
      </c>
      <c r="C64" s="6"/>
      <c r="D64" s="6"/>
      <c r="E64" s="6"/>
      <c r="F64" s="6"/>
      <c r="G64" s="4"/>
      <c r="H64" s="4"/>
      <c r="I64" s="4"/>
      <c r="J64" s="4"/>
      <c r="K64" s="4"/>
      <c r="L64" s="4"/>
      <c r="M64" s="4"/>
    </row>
    <row r="65" spans="2:13" s="3" customFormat="1" ht="12.75" customHeight="1" x14ac:dyDescent="0.3">
      <c r="B65" s="4"/>
      <c r="C65" s="4"/>
      <c r="D65" s="4"/>
      <c r="E65" s="4"/>
      <c r="F65" s="4"/>
      <c r="G65" s="5"/>
      <c r="H65" s="4"/>
      <c r="I65" s="4"/>
      <c r="J65" s="4"/>
      <c r="K65" s="4"/>
      <c r="L65" s="4"/>
      <c r="M65" s="4"/>
    </row>
    <row r="66" spans="2:13" s="3" customFormat="1" ht="12.75" customHeight="1" x14ac:dyDescent="0.3">
      <c r="B66" s="4" t="s">
        <v>2</v>
      </c>
      <c r="C66" s="4"/>
      <c r="D66" s="4"/>
      <c r="E66" s="4"/>
      <c r="F66" s="4"/>
      <c r="G66" s="5"/>
      <c r="H66" s="5" t="s">
        <v>1</v>
      </c>
      <c r="I66" s="4"/>
      <c r="J66" s="4"/>
      <c r="K66" s="4" t="s">
        <v>0</v>
      </c>
      <c r="L66" s="4"/>
      <c r="M66" s="4"/>
    </row>
    <row r="67" spans="2:13" ht="12.75" customHeight="1" x14ac:dyDescent="0.3">
      <c r="B67" s="4"/>
      <c r="C67" s="2"/>
      <c r="D67" s="2"/>
      <c r="E67" s="2"/>
      <c r="F67" s="2"/>
      <c r="G67" s="5"/>
      <c r="H67" s="2"/>
      <c r="I67" s="2"/>
      <c r="J67" s="2"/>
      <c r="K67" s="2"/>
      <c r="L67" s="2"/>
      <c r="M67" s="2"/>
    </row>
    <row r="68" spans="2:13" ht="12.75" customHeight="1" x14ac:dyDescent="0.3">
      <c r="B68" s="3"/>
    </row>
    <row r="69" spans="2:13" ht="12.75" customHeight="1" x14ac:dyDescent="0.3">
      <c r="B69" s="3"/>
    </row>
    <row r="70" spans="2:13" ht="12.75" customHeight="1" x14ac:dyDescent="0.3">
      <c r="B70" s="3"/>
    </row>
    <row r="71" spans="2:13" ht="12.75" customHeight="1" x14ac:dyDescent="0.3">
      <c r="B71" s="3"/>
    </row>
    <row r="72" spans="2:13" ht="12.75" customHeight="1" x14ac:dyDescent="0.3">
      <c r="B72" s="3"/>
    </row>
    <row r="73" spans="2:13" ht="12.75" customHeight="1" x14ac:dyDescent="0.3">
      <c r="B73" s="3"/>
    </row>
    <row r="74" spans="2:13" ht="12.75" customHeight="1" x14ac:dyDescent="0.3">
      <c r="B74" s="3"/>
    </row>
    <row r="75" spans="2:13" ht="12.75" customHeight="1" x14ac:dyDescent="0.3">
      <c r="B75" s="3"/>
    </row>
    <row r="76" spans="2:13" ht="12.75" customHeight="1" x14ac:dyDescent="0.3">
      <c r="B76" s="3"/>
    </row>
    <row r="77" spans="2:13" ht="12.75" customHeight="1" x14ac:dyDescent="0.3">
      <c r="B77" s="3"/>
    </row>
    <row r="78" spans="2:13" ht="12.75" customHeight="1" x14ac:dyDescent="0.3">
      <c r="B78" s="3"/>
    </row>
    <row r="79" spans="2:13" ht="12.75" customHeight="1" x14ac:dyDescent="0.3">
      <c r="B79" s="3"/>
    </row>
    <row r="80" spans="2:13" ht="12.75" customHeight="1" x14ac:dyDescent="0.3">
      <c r="B80" s="3"/>
    </row>
    <row r="81" spans="2:2" ht="12.75" customHeight="1" x14ac:dyDescent="0.3">
      <c r="B81" s="3"/>
    </row>
    <row r="82" spans="2:2" ht="12.75" customHeight="1" x14ac:dyDescent="0.3">
      <c r="B82" s="3"/>
    </row>
    <row r="83" spans="2:2" ht="12.75" customHeight="1" x14ac:dyDescent="0.3">
      <c r="B83" s="3"/>
    </row>
    <row r="84" spans="2:2" ht="12.75" customHeight="1" x14ac:dyDescent="0.3">
      <c r="B84" s="3"/>
    </row>
    <row r="85" spans="2:2" ht="12.75" customHeight="1" x14ac:dyDescent="0.3">
      <c r="B85" s="3"/>
    </row>
    <row r="86" spans="2:2" ht="12.75" customHeight="1" x14ac:dyDescent="0.3">
      <c r="B86" s="3"/>
    </row>
    <row r="87" spans="2:2" ht="12.75" customHeight="1" x14ac:dyDescent="0.3">
      <c r="B87" s="3"/>
    </row>
    <row r="88" spans="2:2" ht="12.75" customHeight="1" x14ac:dyDescent="0.3">
      <c r="B88" s="3"/>
    </row>
    <row r="89" spans="2:2" ht="12.75" customHeight="1" x14ac:dyDescent="0.3">
      <c r="B89" s="3"/>
    </row>
    <row r="90" spans="2:2" ht="12.75" customHeight="1" x14ac:dyDescent="0.3">
      <c r="B90" s="3"/>
    </row>
    <row r="91" spans="2:2" ht="12.75" customHeight="1" x14ac:dyDescent="0.3">
      <c r="B91" s="3"/>
    </row>
    <row r="92" spans="2:2" ht="12.75" customHeight="1" x14ac:dyDescent="0.3">
      <c r="B92" s="3"/>
    </row>
    <row r="93" spans="2:2" ht="12.75" customHeight="1" x14ac:dyDescent="0.3">
      <c r="B93" s="3"/>
    </row>
  </sheetData>
  <sheetProtection algorithmName="SHA-512" hashValue="zDW5lmp+6jfg2NL+4kjJWhdEv9eo9TvGLyJnpZWoeFG/Flm1D7xMr0x92UVaFny6Zhob3q2iJ9KSEOxEcscY6g==" saltValue="ubYZ0TfkF/zdlnBqLC1Q+A==" spinCount="100000" sheet="1" objects="1" scenarios="1"/>
  <protectedRanges>
    <protectedRange sqref="B66:E66" name="Range4"/>
    <protectedRange sqref="J11:J56" name="Range3"/>
    <protectedRange sqref="H11:H56" name="Range2"/>
    <protectedRange sqref="B4:E5" name="Range1"/>
  </protectedRanges>
  <mergeCells count="48">
    <mergeCell ref="C40:F40"/>
    <mergeCell ref="C57:F57"/>
    <mergeCell ref="C36:F36"/>
    <mergeCell ref="C37:F37"/>
    <mergeCell ref="C38:F38"/>
    <mergeCell ref="C41:F41"/>
    <mergeCell ref="C42:F42"/>
    <mergeCell ref="C43:F43"/>
    <mergeCell ref="C44:F44"/>
    <mergeCell ref="C45:F45"/>
    <mergeCell ref="C46:F46"/>
    <mergeCell ref="C32:F32"/>
    <mergeCell ref="C33:F33"/>
    <mergeCell ref="C34:F34"/>
    <mergeCell ref="C35:F35"/>
    <mergeCell ref="C39:F39"/>
    <mergeCell ref="C27:F27"/>
    <mergeCell ref="C28:F28"/>
    <mergeCell ref="C29:F29"/>
    <mergeCell ref="C30:F30"/>
    <mergeCell ref="C31:F31"/>
    <mergeCell ref="C26:F26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15:F15"/>
    <mergeCell ref="C10:F10"/>
    <mergeCell ref="C11:F11"/>
    <mergeCell ref="C12:F12"/>
    <mergeCell ref="C13:F13"/>
    <mergeCell ref="C14:F14"/>
    <mergeCell ref="C47:F47"/>
    <mergeCell ref="C48:F48"/>
    <mergeCell ref="C49:F49"/>
    <mergeCell ref="C50:F50"/>
    <mergeCell ref="C56:F56"/>
    <mergeCell ref="C51:F51"/>
    <mergeCell ref="C52:F52"/>
    <mergeCell ref="C53:F53"/>
    <mergeCell ref="C54:F54"/>
    <mergeCell ref="C55:F55"/>
  </mergeCells>
  <pageMargins left="0.75" right="0.75" top="1" bottom="1" header="0" footer="0"/>
  <pageSetup paperSize="9" scale="87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zoomScaleNormal="100" workbookViewId="0">
      <selection activeCell="E89" sqref="E89"/>
    </sheetView>
  </sheetViews>
  <sheetFormatPr defaultRowHeight="12.75" customHeight="1" x14ac:dyDescent="0.3"/>
  <cols>
    <col min="1" max="1" width="5.28515625" style="41" customWidth="1"/>
    <col min="2" max="2" width="40.7109375" style="22" customWidth="1"/>
    <col min="3" max="3" width="4.7109375" style="36" customWidth="1"/>
    <col min="4" max="4" width="0.140625" style="36" customWidth="1"/>
    <col min="5" max="5" width="45.7109375" style="36" customWidth="1"/>
    <col min="6" max="6" width="10.7109375" style="36" customWidth="1"/>
    <col min="7" max="7" width="13.7109375" style="36" customWidth="1"/>
    <col min="8" max="8" width="7.5703125" style="36" customWidth="1"/>
    <col min="9" max="9" width="13.7109375" style="36" customWidth="1"/>
    <col min="10" max="10" width="16.7109375" style="36" customWidth="1"/>
    <col min="11" max="16384" width="9.140625" style="22"/>
  </cols>
  <sheetData>
    <row r="1" spans="1:10" ht="12.75" customHeight="1" x14ac:dyDescent="0.3">
      <c r="A1" s="31" t="s">
        <v>51</v>
      </c>
      <c r="B1" s="24"/>
      <c r="D1" s="24"/>
      <c r="E1" s="23"/>
      <c r="F1" s="23"/>
      <c r="G1" s="23"/>
      <c r="H1" s="23"/>
      <c r="I1" s="23"/>
      <c r="J1" s="23"/>
    </row>
    <row r="2" spans="1:10" ht="12.75" customHeight="1" x14ac:dyDescent="0.3">
      <c r="A2" s="25" t="s">
        <v>50</v>
      </c>
      <c r="B2" s="24"/>
      <c r="C2" s="24"/>
      <c r="D2" s="24"/>
      <c r="E2" s="23"/>
      <c r="F2" s="23"/>
      <c r="G2" s="23"/>
      <c r="H2" s="23"/>
      <c r="I2" s="23"/>
      <c r="J2" s="23"/>
    </row>
    <row r="3" spans="1:10" ht="12.75" customHeight="1" x14ac:dyDescent="0.3">
      <c r="A3" s="25"/>
      <c r="B3" s="24"/>
      <c r="C3" s="23"/>
      <c r="D3" s="23"/>
      <c r="E3" s="23"/>
      <c r="F3" s="23"/>
      <c r="G3" s="23"/>
      <c r="H3" s="23"/>
      <c r="I3" s="23"/>
      <c r="J3" s="23"/>
    </row>
    <row r="4" spans="1:10" ht="12.75" customHeight="1" x14ac:dyDescent="0.3">
      <c r="A4" s="31" t="s">
        <v>49</v>
      </c>
      <c r="B4" s="24"/>
      <c r="C4" s="23"/>
      <c r="D4" s="23"/>
      <c r="E4" s="23"/>
      <c r="F4" s="23"/>
      <c r="G4" s="23"/>
      <c r="H4" s="23"/>
      <c r="I4" s="23"/>
      <c r="J4" s="23"/>
    </row>
    <row r="5" spans="1:10" ht="12.75" customHeight="1" x14ac:dyDescent="0.3">
      <c r="A5" s="25"/>
      <c r="B5" s="24"/>
      <c r="C5" s="24"/>
      <c r="D5" s="23"/>
      <c r="E5" s="23"/>
      <c r="F5" s="23"/>
      <c r="G5" s="23"/>
      <c r="H5" s="23"/>
      <c r="I5" s="23"/>
      <c r="J5" s="23"/>
    </row>
    <row r="6" spans="1:10" ht="12.75" customHeight="1" x14ac:dyDescent="0.3">
      <c r="A6" s="25"/>
      <c r="B6" s="24"/>
      <c r="C6" s="23"/>
      <c r="D6" s="23"/>
      <c r="E6" s="30" t="s">
        <v>48</v>
      </c>
      <c r="F6" s="23"/>
      <c r="G6" s="23"/>
      <c r="H6" s="23"/>
      <c r="I6" s="23"/>
      <c r="J6" s="23"/>
    </row>
    <row r="7" spans="1:10" s="26" customFormat="1" ht="12.75" customHeight="1" x14ac:dyDescent="0.3">
      <c r="A7" s="29"/>
      <c r="B7" s="29"/>
      <c r="C7" s="27"/>
      <c r="D7" s="30"/>
      <c r="E7" s="28" t="s">
        <v>72</v>
      </c>
      <c r="F7" s="28"/>
      <c r="G7" s="28"/>
      <c r="H7" s="27"/>
      <c r="I7" s="27"/>
      <c r="J7" s="27"/>
    </row>
    <row r="8" spans="1:10" s="26" customFormat="1" ht="12.75" customHeight="1" x14ac:dyDescent="0.3">
      <c r="A8" s="29"/>
      <c r="B8" s="29"/>
      <c r="C8" s="27"/>
      <c r="D8" s="28"/>
      <c r="E8" s="28"/>
      <c r="F8" s="28"/>
      <c r="G8" s="28"/>
      <c r="H8" s="27"/>
      <c r="I8" s="27"/>
      <c r="J8" s="27"/>
    </row>
    <row r="9" spans="1:10" ht="12.75" customHeight="1" x14ac:dyDescent="0.3">
      <c r="A9" s="25"/>
      <c r="B9" s="24"/>
      <c r="C9" s="23"/>
      <c r="D9" s="23"/>
      <c r="E9" s="23"/>
      <c r="F9" s="23"/>
      <c r="G9" s="23"/>
      <c r="H9" s="23"/>
      <c r="I9" s="23"/>
      <c r="J9" s="23"/>
    </row>
    <row r="10" spans="1:10" s="21" customFormat="1" ht="12.75" customHeight="1" x14ac:dyDescent="0.3">
      <c r="A10" s="51" t="s">
        <v>46</v>
      </c>
      <c r="B10" s="52" t="s">
        <v>45</v>
      </c>
      <c r="C10" s="52" t="s">
        <v>44</v>
      </c>
      <c r="D10" s="54" t="s">
        <v>73</v>
      </c>
      <c r="E10" s="53" t="s">
        <v>43</v>
      </c>
      <c r="F10" s="54" t="s">
        <v>42</v>
      </c>
      <c r="G10" s="54" t="s">
        <v>41</v>
      </c>
      <c r="H10" s="54" t="s">
        <v>40</v>
      </c>
      <c r="I10" s="54" t="s">
        <v>39</v>
      </c>
      <c r="J10" s="54" t="s">
        <v>38</v>
      </c>
    </row>
    <row r="11" spans="1:10" s="41" customFormat="1" ht="12.75" customHeight="1" x14ac:dyDescent="0.3">
      <c r="A11" s="18">
        <v>1</v>
      </c>
      <c r="B11" s="37" t="s">
        <v>198</v>
      </c>
      <c r="C11" s="38" t="s">
        <v>13</v>
      </c>
      <c r="D11" s="39"/>
      <c r="E11" s="40"/>
      <c r="F11" s="19">
        <v>120</v>
      </c>
      <c r="G11" s="14">
        <v>0</v>
      </c>
      <c r="H11" s="15">
        <v>9.5</v>
      </c>
      <c r="I11" s="14">
        <f t="shared" ref="I11:I60" si="0">PRODUCT(G11,1.095)</f>
        <v>0</v>
      </c>
      <c r="J11" s="13">
        <f t="shared" ref="J11:J70" si="1">PRODUCT(F11,I11)</f>
        <v>0</v>
      </c>
    </row>
    <row r="12" spans="1:10" s="41" customFormat="1" ht="12.75" customHeight="1" x14ac:dyDescent="0.3">
      <c r="A12" s="18">
        <f>A11+1</f>
        <v>2</v>
      </c>
      <c r="B12" s="37" t="s">
        <v>199</v>
      </c>
      <c r="C12" s="38" t="s">
        <v>13</v>
      </c>
      <c r="D12" s="39"/>
      <c r="E12" s="40"/>
      <c r="F12" s="19">
        <v>300</v>
      </c>
      <c r="G12" s="14">
        <v>0</v>
      </c>
      <c r="H12" s="15">
        <v>9.5</v>
      </c>
      <c r="I12" s="14">
        <f t="shared" si="0"/>
        <v>0</v>
      </c>
      <c r="J12" s="13">
        <f t="shared" si="1"/>
        <v>0</v>
      </c>
    </row>
    <row r="13" spans="1:10" s="41" customFormat="1" ht="12.75" customHeight="1" x14ac:dyDescent="0.3">
      <c r="A13" s="18">
        <f t="shared" ref="A13:A76" si="2">A12+1</f>
        <v>3</v>
      </c>
      <c r="B13" s="37" t="s">
        <v>74</v>
      </c>
      <c r="C13" s="38" t="s">
        <v>13</v>
      </c>
      <c r="D13" s="39"/>
      <c r="E13" s="40"/>
      <c r="F13" s="19">
        <v>2400</v>
      </c>
      <c r="G13" s="14">
        <v>0</v>
      </c>
      <c r="H13" s="15">
        <v>9.5</v>
      </c>
      <c r="I13" s="14">
        <f t="shared" si="0"/>
        <v>0</v>
      </c>
      <c r="J13" s="13">
        <f t="shared" si="1"/>
        <v>0</v>
      </c>
    </row>
    <row r="14" spans="1:10" s="41" customFormat="1" ht="12.75" customHeight="1" x14ac:dyDescent="0.3">
      <c r="A14" s="18">
        <f t="shared" si="2"/>
        <v>4</v>
      </c>
      <c r="B14" s="37" t="s">
        <v>75</v>
      </c>
      <c r="C14" s="38" t="s">
        <v>10</v>
      </c>
      <c r="D14" s="39"/>
      <c r="E14" s="40"/>
      <c r="F14" s="19">
        <v>90</v>
      </c>
      <c r="G14" s="14">
        <v>0</v>
      </c>
      <c r="H14" s="15">
        <v>9.5</v>
      </c>
      <c r="I14" s="14">
        <f t="shared" si="0"/>
        <v>0</v>
      </c>
      <c r="J14" s="13">
        <f t="shared" si="1"/>
        <v>0</v>
      </c>
    </row>
    <row r="15" spans="1:10" s="41" customFormat="1" ht="12.75" customHeight="1" x14ac:dyDescent="0.3">
      <c r="A15" s="18">
        <f t="shared" si="2"/>
        <v>5</v>
      </c>
      <c r="B15" s="37" t="s">
        <v>76</v>
      </c>
      <c r="C15" s="38" t="s">
        <v>10</v>
      </c>
      <c r="D15" s="39"/>
      <c r="E15" s="40"/>
      <c r="F15" s="19">
        <v>90</v>
      </c>
      <c r="G15" s="14">
        <v>0</v>
      </c>
      <c r="H15" s="15">
        <v>9.5</v>
      </c>
      <c r="I15" s="14">
        <f t="shared" si="0"/>
        <v>0</v>
      </c>
      <c r="J15" s="13">
        <f t="shared" si="1"/>
        <v>0</v>
      </c>
    </row>
    <row r="16" spans="1:10" s="41" customFormat="1" ht="12.75" customHeight="1" x14ac:dyDescent="0.3">
      <c r="A16" s="18">
        <f t="shared" si="2"/>
        <v>6</v>
      </c>
      <c r="B16" s="37" t="s">
        <v>77</v>
      </c>
      <c r="C16" s="38" t="s">
        <v>10</v>
      </c>
      <c r="D16" s="39"/>
      <c r="E16" s="40"/>
      <c r="F16" s="19">
        <v>150</v>
      </c>
      <c r="G16" s="14">
        <v>0</v>
      </c>
      <c r="H16" s="15">
        <v>9.5</v>
      </c>
      <c r="I16" s="14">
        <f t="shared" si="0"/>
        <v>0</v>
      </c>
      <c r="J16" s="13">
        <f t="shared" si="1"/>
        <v>0</v>
      </c>
    </row>
    <row r="17" spans="1:10" s="41" customFormat="1" ht="12.75" customHeight="1" x14ac:dyDescent="0.3">
      <c r="A17" s="18">
        <f t="shared" si="2"/>
        <v>7</v>
      </c>
      <c r="B17" s="37" t="s">
        <v>78</v>
      </c>
      <c r="C17" s="38" t="s">
        <v>10</v>
      </c>
      <c r="D17" s="39"/>
      <c r="E17" s="40"/>
      <c r="F17" s="19">
        <v>600</v>
      </c>
      <c r="G17" s="14">
        <v>0</v>
      </c>
      <c r="H17" s="15">
        <v>9.5</v>
      </c>
      <c r="I17" s="14">
        <f t="shared" si="0"/>
        <v>0</v>
      </c>
      <c r="J17" s="13">
        <f t="shared" si="1"/>
        <v>0</v>
      </c>
    </row>
    <row r="18" spans="1:10" s="41" customFormat="1" ht="12.75" customHeight="1" x14ac:dyDescent="0.3">
      <c r="A18" s="18">
        <f t="shared" si="2"/>
        <v>8</v>
      </c>
      <c r="B18" s="37" t="s">
        <v>218</v>
      </c>
      <c r="C18" s="38" t="s">
        <v>10</v>
      </c>
      <c r="D18" s="39"/>
      <c r="E18" s="40"/>
      <c r="F18" s="19">
        <v>150</v>
      </c>
      <c r="G18" s="14">
        <v>0</v>
      </c>
      <c r="H18" s="15">
        <v>9.5</v>
      </c>
      <c r="I18" s="14">
        <f t="shared" si="0"/>
        <v>0</v>
      </c>
      <c r="J18" s="13">
        <f t="shared" si="1"/>
        <v>0</v>
      </c>
    </row>
    <row r="19" spans="1:10" s="41" customFormat="1" ht="12.75" customHeight="1" x14ac:dyDescent="0.3">
      <c r="A19" s="18">
        <f t="shared" si="2"/>
        <v>9</v>
      </c>
      <c r="B19" s="37" t="s">
        <v>79</v>
      </c>
      <c r="C19" s="38" t="s">
        <v>10</v>
      </c>
      <c r="D19" s="39"/>
      <c r="E19" s="40"/>
      <c r="F19" s="19">
        <v>150</v>
      </c>
      <c r="G19" s="14">
        <v>0</v>
      </c>
      <c r="H19" s="15">
        <v>9.5</v>
      </c>
      <c r="I19" s="14">
        <f t="shared" si="0"/>
        <v>0</v>
      </c>
      <c r="J19" s="13">
        <f t="shared" si="1"/>
        <v>0</v>
      </c>
    </row>
    <row r="20" spans="1:10" s="41" customFormat="1" ht="12.75" customHeight="1" x14ac:dyDescent="0.3">
      <c r="A20" s="18">
        <f t="shared" si="2"/>
        <v>10</v>
      </c>
      <c r="B20" s="37" t="s">
        <v>200</v>
      </c>
      <c r="C20" s="38" t="s">
        <v>13</v>
      </c>
      <c r="D20" s="39"/>
      <c r="E20" s="40"/>
      <c r="F20" s="19">
        <v>150</v>
      </c>
      <c r="G20" s="14">
        <v>0</v>
      </c>
      <c r="H20" s="15">
        <v>9.5</v>
      </c>
      <c r="I20" s="14">
        <f t="shared" si="0"/>
        <v>0</v>
      </c>
      <c r="J20" s="13">
        <f t="shared" si="1"/>
        <v>0</v>
      </c>
    </row>
    <row r="21" spans="1:10" s="41" customFormat="1" ht="12.75" customHeight="1" x14ac:dyDescent="0.3">
      <c r="A21" s="18">
        <f t="shared" si="2"/>
        <v>11</v>
      </c>
      <c r="B21" s="37" t="s">
        <v>80</v>
      </c>
      <c r="C21" s="38" t="s">
        <v>10</v>
      </c>
      <c r="D21" s="39"/>
      <c r="E21" s="40"/>
      <c r="F21" s="19">
        <v>90</v>
      </c>
      <c r="G21" s="14">
        <v>0</v>
      </c>
      <c r="H21" s="15">
        <v>9.5</v>
      </c>
      <c r="I21" s="14">
        <f t="shared" si="0"/>
        <v>0</v>
      </c>
      <c r="J21" s="13">
        <f t="shared" si="1"/>
        <v>0</v>
      </c>
    </row>
    <row r="22" spans="1:10" s="41" customFormat="1" ht="12.75" customHeight="1" x14ac:dyDescent="0.3">
      <c r="A22" s="18">
        <f t="shared" si="2"/>
        <v>12</v>
      </c>
      <c r="B22" s="42" t="s">
        <v>201</v>
      </c>
      <c r="C22" s="38" t="s">
        <v>10</v>
      </c>
      <c r="D22" s="39"/>
      <c r="E22" s="40"/>
      <c r="F22" s="19">
        <v>4500</v>
      </c>
      <c r="G22" s="14">
        <v>0</v>
      </c>
      <c r="H22" s="15">
        <v>9.5</v>
      </c>
      <c r="I22" s="14">
        <f t="shared" si="0"/>
        <v>0</v>
      </c>
      <c r="J22" s="13">
        <f t="shared" si="1"/>
        <v>0</v>
      </c>
    </row>
    <row r="23" spans="1:10" s="41" customFormat="1" ht="12.75" customHeight="1" x14ac:dyDescent="0.3">
      <c r="A23" s="18">
        <f t="shared" si="2"/>
        <v>13</v>
      </c>
      <c r="B23" s="37" t="s">
        <v>81</v>
      </c>
      <c r="C23" s="38" t="s">
        <v>10</v>
      </c>
      <c r="D23" s="39"/>
      <c r="E23" s="40"/>
      <c r="F23" s="19">
        <v>4500</v>
      </c>
      <c r="G23" s="14">
        <v>0</v>
      </c>
      <c r="H23" s="15">
        <v>9.5</v>
      </c>
      <c r="I23" s="14">
        <f t="shared" si="0"/>
        <v>0</v>
      </c>
      <c r="J23" s="13">
        <f t="shared" si="1"/>
        <v>0</v>
      </c>
    </row>
    <row r="24" spans="1:10" s="41" customFormat="1" ht="12.75" customHeight="1" x14ac:dyDescent="0.3">
      <c r="A24" s="18">
        <f t="shared" si="2"/>
        <v>14</v>
      </c>
      <c r="B24" s="37" t="s">
        <v>82</v>
      </c>
      <c r="C24" s="38" t="s">
        <v>10</v>
      </c>
      <c r="D24" s="39"/>
      <c r="E24" s="40"/>
      <c r="F24" s="19">
        <v>300</v>
      </c>
      <c r="G24" s="14">
        <v>0</v>
      </c>
      <c r="H24" s="15">
        <v>9.5</v>
      </c>
      <c r="I24" s="14">
        <f t="shared" si="0"/>
        <v>0</v>
      </c>
      <c r="J24" s="13">
        <f t="shared" si="1"/>
        <v>0</v>
      </c>
    </row>
    <row r="25" spans="1:10" s="41" customFormat="1" ht="12.75" customHeight="1" x14ac:dyDescent="0.3">
      <c r="A25" s="18">
        <f t="shared" si="2"/>
        <v>15</v>
      </c>
      <c r="B25" s="37" t="s">
        <v>83</v>
      </c>
      <c r="C25" s="38" t="s">
        <v>10</v>
      </c>
      <c r="D25" s="39"/>
      <c r="E25" s="40"/>
      <c r="F25" s="19">
        <v>300</v>
      </c>
      <c r="G25" s="14">
        <v>0</v>
      </c>
      <c r="H25" s="15">
        <v>9.5</v>
      </c>
      <c r="I25" s="14">
        <f t="shared" si="0"/>
        <v>0</v>
      </c>
      <c r="J25" s="13">
        <f t="shared" si="1"/>
        <v>0</v>
      </c>
    </row>
    <row r="26" spans="1:10" s="41" customFormat="1" ht="12.75" customHeight="1" x14ac:dyDescent="0.3">
      <c r="A26" s="18">
        <f t="shared" si="2"/>
        <v>16</v>
      </c>
      <c r="B26" s="37" t="s">
        <v>84</v>
      </c>
      <c r="C26" s="38" t="s">
        <v>13</v>
      </c>
      <c r="D26" s="39"/>
      <c r="E26" s="40"/>
      <c r="F26" s="19">
        <v>450</v>
      </c>
      <c r="G26" s="14">
        <v>0</v>
      </c>
      <c r="H26" s="15">
        <v>9.5</v>
      </c>
      <c r="I26" s="14">
        <f t="shared" si="0"/>
        <v>0</v>
      </c>
      <c r="J26" s="13">
        <f t="shared" si="1"/>
        <v>0</v>
      </c>
    </row>
    <row r="27" spans="1:10" s="41" customFormat="1" ht="12.75" customHeight="1" x14ac:dyDescent="0.3">
      <c r="A27" s="18">
        <f t="shared" si="2"/>
        <v>17</v>
      </c>
      <c r="B27" s="37" t="s">
        <v>85</v>
      </c>
      <c r="C27" s="38" t="s">
        <v>10</v>
      </c>
      <c r="D27" s="39"/>
      <c r="E27" s="40"/>
      <c r="F27" s="19">
        <v>1200</v>
      </c>
      <c r="G27" s="14">
        <v>0</v>
      </c>
      <c r="H27" s="15">
        <v>9.5</v>
      </c>
      <c r="I27" s="14">
        <f t="shared" si="0"/>
        <v>0</v>
      </c>
      <c r="J27" s="13">
        <f t="shared" si="1"/>
        <v>0</v>
      </c>
    </row>
    <row r="28" spans="1:10" s="41" customFormat="1" ht="12.75" customHeight="1" x14ac:dyDescent="0.3">
      <c r="A28" s="18">
        <f t="shared" si="2"/>
        <v>18</v>
      </c>
      <c r="B28" s="37" t="s">
        <v>219</v>
      </c>
      <c r="C28" s="38" t="s">
        <v>10</v>
      </c>
      <c r="D28" s="39"/>
      <c r="E28" s="40"/>
      <c r="F28" s="19">
        <v>300</v>
      </c>
      <c r="G28" s="14">
        <v>0</v>
      </c>
      <c r="H28" s="15">
        <v>9.5</v>
      </c>
      <c r="I28" s="14">
        <f t="shared" si="0"/>
        <v>0</v>
      </c>
      <c r="J28" s="13">
        <f t="shared" si="1"/>
        <v>0</v>
      </c>
    </row>
    <row r="29" spans="1:10" s="41" customFormat="1" ht="12.75" customHeight="1" x14ac:dyDescent="0.3">
      <c r="A29" s="18">
        <f t="shared" si="2"/>
        <v>19</v>
      </c>
      <c r="B29" s="37" t="s">
        <v>86</v>
      </c>
      <c r="C29" s="38" t="s">
        <v>10</v>
      </c>
      <c r="D29" s="39"/>
      <c r="E29" s="40"/>
      <c r="F29" s="19">
        <v>60</v>
      </c>
      <c r="G29" s="14">
        <v>0</v>
      </c>
      <c r="H29" s="15">
        <v>9.5</v>
      </c>
      <c r="I29" s="14">
        <f t="shared" si="0"/>
        <v>0</v>
      </c>
      <c r="J29" s="13">
        <f t="shared" si="1"/>
        <v>0</v>
      </c>
    </row>
    <row r="30" spans="1:10" s="41" customFormat="1" ht="12.75" customHeight="1" x14ac:dyDescent="0.3">
      <c r="A30" s="18">
        <f t="shared" si="2"/>
        <v>20</v>
      </c>
      <c r="B30" s="37" t="s">
        <v>87</v>
      </c>
      <c r="C30" s="38" t="s">
        <v>10</v>
      </c>
      <c r="D30" s="39"/>
      <c r="E30" s="40"/>
      <c r="F30" s="19">
        <v>300</v>
      </c>
      <c r="G30" s="14">
        <v>0</v>
      </c>
      <c r="H30" s="15">
        <v>9.5</v>
      </c>
      <c r="I30" s="14">
        <f t="shared" si="0"/>
        <v>0</v>
      </c>
      <c r="J30" s="13">
        <f t="shared" si="1"/>
        <v>0</v>
      </c>
    </row>
    <row r="31" spans="1:10" s="41" customFormat="1" ht="12.75" customHeight="1" x14ac:dyDescent="0.3">
      <c r="A31" s="18">
        <f t="shared" si="2"/>
        <v>21</v>
      </c>
      <c r="B31" s="37" t="s">
        <v>88</v>
      </c>
      <c r="C31" s="38" t="s">
        <v>13</v>
      </c>
      <c r="D31" s="39"/>
      <c r="E31" s="40"/>
      <c r="F31" s="19">
        <v>90</v>
      </c>
      <c r="G31" s="14">
        <v>0</v>
      </c>
      <c r="H31" s="15">
        <v>9.5</v>
      </c>
      <c r="I31" s="14">
        <f t="shared" si="0"/>
        <v>0</v>
      </c>
      <c r="J31" s="13">
        <f t="shared" si="1"/>
        <v>0</v>
      </c>
    </row>
    <row r="32" spans="1:10" s="41" customFormat="1" ht="12.75" customHeight="1" x14ac:dyDescent="0.3">
      <c r="A32" s="18">
        <f t="shared" si="2"/>
        <v>22</v>
      </c>
      <c r="B32" s="37" t="s">
        <v>89</v>
      </c>
      <c r="C32" s="38" t="s">
        <v>13</v>
      </c>
      <c r="D32" s="39"/>
      <c r="E32" s="40"/>
      <c r="F32" s="19">
        <v>90</v>
      </c>
      <c r="G32" s="14">
        <v>0</v>
      </c>
      <c r="H32" s="15">
        <v>9.5</v>
      </c>
      <c r="I32" s="14">
        <f t="shared" si="0"/>
        <v>0</v>
      </c>
      <c r="J32" s="13">
        <f t="shared" si="1"/>
        <v>0</v>
      </c>
    </row>
    <row r="33" spans="1:10" s="41" customFormat="1" ht="12.75" customHeight="1" x14ac:dyDescent="0.3">
      <c r="A33" s="18">
        <f t="shared" si="2"/>
        <v>23</v>
      </c>
      <c r="B33" s="37" t="s">
        <v>90</v>
      </c>
      <c r="C33" s="38" t="s">
        <v>10</v>
      </c>
      <c r="D33" s="39"/>
      <c r="E33" s="40"/>
      <c r="F33" s="19">
        <v>30</v>
      </c>
      <c r="G33" s="14">
        <v>0</v>
      </c>
      <c r="H33" s="15">
        <v>9.5</v>
      </c>
      <c r="I33" s="14">
        <f t="shared" si="0"/>
        <v>0</v>
      </c>
      <c r="J33" s="13">
        <f t="shared" si="1"/>
        <v>0</v>
      </c>
    </row>
    <row r="34" spans="1:10" s="41" customFormat="1" ht="12.75" customHeight="1" x14ac:dyDescent="0.3">
      <c r="A34" s="18">
        <f t="shared" si="2"/>
        <v>24</v>
      </c>
      <c r="B34" s="37" t="s">
        <v>91</v>
      </c>
      <c r="C34" s="38" t="s">
        <v>10</v>
      </c>
      <c r="D34" s="39"/>
      <c r="E34" s="40"/>
      <c r="F34" s="19">
        <v>90</v>
      </c>
      <c r="G34" s="14">
        <v>0</v>
      </c>
      <c r="H34" s="15">
        <v>9.5</v>
      </c>
      <c r="I34" s="14">
        <f t="shared" si="0"/>
        <v>0</v>
      </c>
      <c r="J34" s="13">
        <f t="shared" si="1"/>
        <v>0</v>
      </c>
    </row>
    <row r="35" spans="1:10" s="41" customFormat="1" ht="12.75" customHeight="1" x14ac:dyDescent="0.3">
      <c r="A35" s="18">
        <f t="shared" si="2"/>
        <v>25</v>
      </c>
      <c r="B35" s="37" t="s">
        <v>92</v>
      </c>
      <c r="C35" s="38" t="s">
        <v>10</v>
      </c>
      <c r="D35" s="39"/>
      <c r="E35" s="40"/>
      <c r="F35" s="19">
        <v>90</v>
      </c>
      <c r="G35" s="14">
        <v>0</v>
      </c>
      <c r="H35" s="15">
        <v>9.5</v>
      </c>
      <c r="I35" s="14">
        <f t="shared" si="0"/>
        <v>0</v>
      </c>
      <c r="J35" s="13">
        <f t="shared" si="1"/>
        <v>0</v>
      </c>
    </row>
    <row r="36" spans="1:10" s="41" customFormat="1" ht="12.75" customHeight="1" x14ac:dyDescent="0.3">
      <c r="A36" s="18">
        <f t="shared" si="2"/>
        <v>26</v>
      </c>
      <c r="B36" s="37" t="s">
        <v>93</v>
      </c>
      <c r="C36" s="38" t="s">
        <v>10</v>
      </c>
      <c r="D36" s="39"/>
      <c r="E36" s="40"/>
      <c r="F36" s="19">
        <v>90</v>
      </c>
      <c r="G36" s="14">
        <v>0</v>
      </c>
      <c r="H36" s="15">
        <v>9.5</v>
      </c>
      <c r="I36" s="14">
        <f t="shared" si="0"/>
        <v>0</v>
      </c>
      <c r="J36" s="13">
        <f t="shared" si="1"/>
        <v>0</v>
      </c>
    </row>
    <row r="37" spans="1:10" s="41" customFormat="1" ht="12.75" customHeight="1" x14ac:dyDescent="0.3">
      <c r="A37" s="18">
        <f t="shared" si="2"/>
        <v>27</v>
      </c>
      <c r="B37" s="37" t="s">
        <v>94</v>
      </c>
      <c r="C37" s="38" t="s">
        <v>10</v>
      </c>
      <c r="D37" s="39"/>
      <c r="E37" s="40"/>
      <c r="F37" s="19">
        <v>900</v>
      </c>
      <c r="G37" s="14">
        <v>0</v>
      </c>
      <c r="H37" s="15">
        <v>9.5</v>
      </c>
      <c r="I37" s="14">
        <f t="shared" si="0"/>
        <v>0</v>
      </c>
      <c r="J37" s="13">
        <f t="shared" si="1"/>
        <v>0</v>
      </c>
    </row>
    <row r="38" spans="1:10" s="41" customFormat="1" ht="12.75" customHeight="1" x14ac:dyDescent="0.3">
      <c r="A38" s="18">
        <f t="shared" si="2"/>
        <v>28</v>
      </c>
      <c r="B38" s="37" t="s">
        <v>202</v>
      </c>
      <c r="C38" s="38" t="s">
        <v>10</v>
      </c>
      <c r="D38" s="39"/>
      <c r="E38" s="40"/>
      <c r="F38" s="19">
        <v>12000</v>
      </c>
      <c r="G38" s="14">
        <v>0</v>
      </c>
      <c r="H38" s="15">
        <v>9.5</v>
      </c>
      <c r="I38" s="14">
        <f t="shared" si="0"/>
        <v>0</v>
      </c>
      <c r="J38" s="13">
        <f t="shared" si="1"/>
        <v>0</v>
      </c>
    </row>
    <row r="39" spans="1:10" s="41" customFormat="1" ht="12.75" customHeight="1" x14ac:dyDescent="0.3">
      <c r="A39" s="18">
        <f t="shared" si="2"/>
        <v>29</v>
      </c>
      <c r="B39" s="37" t="s">
        <v>95</v>
      </c>
      <c r="C39" s="38" t="s">
        <v>10</v>
      </c>
      <c r="D39" s="39"/>
      <c r="E39" s="40"/>
      <c r="F39" s="19">
        <v>120</v>
      </c>
      <c r="G39" s="14">
        <v>0</v>
      </c>
      <c r="H39" s="15">
        <v>9.5</v>
      </c>
      <c r="I39" s="14">
        <f t="shared" si="0"/>
        <v>0</v>
      </c>
      <c r="J39" s="13">
        <f t="shared" si="1"/>
        <v>0</v>
      </c>
    </row>
    <row r="40" spans="1:10" s="1" customFormat="1" ht="12.75" customHeight="1" x14ac:dyDescent="0.3">
      <c r="A40" s="18">
        <f t="shared" si="2"/>
        <v>30</v>
      </c>
      <c r="B40" s="37" t="s">
        <v>96</v>
      </c>
      <c r="C40" s="38" t="s">
        <v>13</v>
      </c>
      <c r="D40" s="43"/>
      <c r="E40" s="40"/>
      <c r="F40" s="19">
        <v>600</v>
      </c>
      <c r="G40" s="14">
        <v>0</v>
      </c>
      <c r="H40" s="15">
        <v>9.5</v>
      </c>
      <c r="I40" s="14">
        <f t="shared" si="0"/>
        <v>0</v>
      </c>
      <c r="J40" s="13">
        <f t="shared" si="1"/>
        <v>0</v>
      </c>
    </row>
    <row r="41" spans="1:10" s="1" customFormat="1" ht="12.75" customHeight="1" x14ac:dyDescent="0.3">
      <c r="A41" s="18">
        <f t="shared" si="2"/>
        <v>31</v>
      </c>
      <c r="B41" s="37" t="s">
        <v>97</v>
      </c>
      <c r="C41" s="38" t="s">
        <v>13</v>
      </c>
      <c r="D41" s="43"/>
      <c r="E41" s="40"/>
      <c r="F41" s="19">
        <v>1500</v>
      </c>
      <c r="G41" s="14">
        <v>0</v>
      </c>
      <c r="H41" s="15">
        <v>9.5</v>
      </c>
      <c r="I41" s="14">
        <f t="shared" si="0"/>
        <v>0</v>
      </c>
      <c r="J41" s="13">
        <f t="shared" si="1"/>
        <v>0</v>
      </c>
    </row>
    <row r="42" spans="1:10" s="41" customFormat="1" ht="12.75" customHeight="1" x14ac:dyDescent="0.3">
      <c r="A42" s="18">
        <f t="shared" si="2"/>
        <v>32</v>
      </c>
      <c r="B42" s="37" t="s">
        <v>98</v>
      </c>
      <c r="C42" s="38" t="s">
        <v>10</v>
      </c>
      <c r="D42" s="39"/>
      <c r="E42" s="40"/>
      <c r="F42" s="19">
        <v>1500</v>
      </c>
      <c r="G42" s="14">
        <v>0</v>
      </c>
      <c r="H42" s="15">
        <v>9.5</v>
      </c>
      <c r="I42" s="14">
        <f t="shared" si="0"/>
        <v>0</v>
      </c>
      <c r="J42" s="13">
        <f t="shared" si="1"/>
        <v>0</v>
      </c>
    </row>
    <row r="43" spans="1:10" s="41" customFormat="1" ht="12.75" customHeight="1" x14ac:dyDescent="0.3">
      <c r="A43" s="18">
        <f t="shared" si="2"/>
        <v>33</v>
      </c>
      <c r="B43" s="37" t="s">
        <v>203</v>
      </c>
      <c r="C43" s="38" t="s">
        <v>13</v>
      </c>
      <c r="D43" s="39"/>
      <c r="E43" s="40"/>
      <c r="F43" s="19">
        <v>260</v>
      </c>
      <c r="G43" s="14">
        <v>0</v>
      </c>
      <c r="H43" s="15">
        <v>9.5</v>
      </c>
      <c r="I43" s="14">
        <f t="shared" si="0"/>
        <v>0</v>
      </c>
      <c r="J43" s="13">
        <f t="shared" si="1"/>
        <v>0</v>
      </c>
    </row>
    <row r="44" spans="1:10" s="41" customFormat="1" ht="12.75" customHeight="1" x14ac:dyDescent="0.3">
      <c r="A44" s="18">
        <f t="shared" si="2"/>
        <v>34</v>
      </c>
      <c r="B44" s="37" t="s">
        <v>99</v>
      </c>
      <c r="C44" s="38" t="s">
        <v>10</v>
      </c>
      <c r="D44" s="39"/>
      <c r="E44" s="40"/>
      <c r="F44" s="19">
        <v>600</v>
      </c>
      <c r="G44" s="14">
        <v>0</v>
      </c>
      <c r="H44" s="15">
        <v>9.5</v>
      </c>
      <c r="I44" s="14">
        <f t="shared" si="0"/>
        <v>0</v>
      </c>
      <c r="J44" s="13">
        <f t="shared" si="1"/>
        <v>0</v>
      </c>
    </row>
    <row r="45" spans="1:10" s="41" customFormat="1" ht="12.75" customHeight="1" x14ac:dyDescent="0.3">
      <c r="A45" s="18">
        <f t="shared" si="2"/>
        <v>35</v>
      </c>
      <c r="B45" s="37" t="s">
        <v>100</v>
      </c>
      <c r="C45" s="38" t="s">
        <v>10</v>
      </c>
      <c r="D45" s="39"/>
      <c r="E45" s="40"/>
      <c r="F45" s="19">
        <v>150</v>
      </c>
      <c r="G45" s="14">
        <v>0</v>
      </c>
      <c r="H45" s="15">
        <v>9.5</v>
      </c>
      <c r="I45" s="14">
        <f t="shared" si="0"/>
        <v>0</v>
      </c>
      <c r="J45" s="13">
        <f t="shared" si="1"/>
        <v>0</v>
      </c>
    </row>
    <row r="46" spans="1:10" s="41" customFormat="1" ht="12.75" customHeight="1" x14ac:dyDescent="0.3">
      <c r="A46" s="18">
        <f t="shared" si="2"/>
        <v>36</v>
      </c>
      <c r="B46" s="37" t="s">
        <v>101</v>
      </c>
      <c r="C46" s="38" t="s">
        <v>13</v>
      </c>
      <c r="D46" s="39"/>
      <c r="E46" s="40"/>
      <c r="F46" s="19">
        <v>150</v>
      </c>
      <c r="G46" s="14">
        <v>0</v>
      </c>
      <c r="H46" s="15">
        <v>9.5</v>
      </c>
      <c r="I46" s="14">
        <f t="shared" si="0"/>
        <v>0</v>
      </c>
      <c r="J46" s="13">
        <f t="shared" si="1"/>
        <v>0</v>
      </c>
    </row>
    <row r="47" spans="1:10" s="41" customFormat="1" ht="12.75" customHeight="1" x14ac:dyDescent="0.3">
      <c r="A47" s="18">
        <f t="shared" si="2"/>
        <v>37</v>
      </c>
      <c r="B47" s="37" t="s">
        <v>102</v>
      </c>
      <c r="C47" s="38" t="s">
        <v>10</v>
      </c>
      <c r="D47" s="39"/>
      <c r="E47" s="40"/>
      <c r="F47" s="19">
        <v>150</v>
      </c>
      <c r="G47" s="14">
        <v>0</v>
      </c>
      <c r="H47" s="15">
        <v>9.5</v>
      </c>
      <c r="I47" s="14">
        <f t="shared" si="0"/>
        <v>0</v>
      </c>
      <c r="J47" s="13">
        <f t="shared" si="1"/>
        <v>0</v>
      </c>
    </row>
    <row r="48" spans="1:10" s="41" customFormat="1" ht="12.75" customHeight="1" x14ac:dyDescent="0.3">
      <c r="A48" s="18">
        <f t="shared" si="2"/>
        <v>38</v>
      </c>
      <c r="B48" s="37" t="s">
        <v>103</v>
      </c>
      <c r="C48" s="38" t="s">
        <v>13</v>
      </c>
      <c r="D48" s="39"/>
      <c r="E48" s="40"/>
      <c r="F48" s="19">
        <v>30</v>
      </c>
      <c r="G48" s="14">
        <v>0</v>
      </c>
      <c r="H48" s="15">
        <v>9.5</v>
      </c>
      <c r="I48" s="14">
        <f t="shared" si="0"/>
        <v>0</v>
      </c>
      <c r="J48" s="13">
        <f t="shared" si="1"/>
        <v>0</v>
      </c>
    </row>
    <row r="49" spans="1:10" s="41" customFormat="1" ht="12.75" customHeight="1" x14ac:dyDescent="0.3">
      <c r="A49" s="18">
        <f t="shared" si="2"/>
        <v>39</v>
      </c>
      <c r="B49" s="37" t="s">
        <v>104</v>
      </c>
      <c r="C49" s="38" t="s">
        <v>10</v>
      </c>
      <c r="D49" s="39"/>
      <c r="E49" s="40"/>
      <c r="F49" s="19">
        <v>1200</v>
      </c>
      <c r="G49" s="14">
        <v>0</v>
      </c>
      <c r="H49" s="15">
        <v>9.5</v>
      </c>
      <c r="I49" s="14">
        <f t="shared" si="0"/>
        <v>0</v>
      </c>
      <c r="J49" s="13">
        <f t="shared" si="1"/>
        <v>0</v>
      </c>
    </row>
    <row r="50" spans="1:10" s="41" customFormat="1" ht="12.75" customHeight="1" x14ac:dyDescent="0.3">
      <c r="A50" s="18">
        <f t="shared" si="2"/>
        <v>40</v>
      </c>
      <c r="B50" s="37" t="s">
        <v>104</v>
      </c>
      <c r="C50" s="38" t="s">
        <v>10</v>
      </c>
      <c r="D50" s="39"/>
      <c r="E50" s="40"/>
      <c r="F50" s="19">
        <v>1200</v>
      </c>
      <c r="G50" s="14">
        <v>0</v>
      </c>
      <c r="H50" s="15">
        <v>9.5</v>
      </c>
      <c r="I50" s="14">
        <f t="shared" si="0"/>
        <v>0</v>
      </c>
      <c r="J50" s="13">
        <f t="shared" si="1"/>
        <v>0</v>
      </c>
    </row>
    <row r="51" spans="1:10" s="41" customFormat="1" ht="12.75" customHeight="1" x14ac:dyDescent="0.3">
      <c r="A51" s="18">
        <f t="shared" si="2"/>
        <v>41</v>
      </c>
      <c r="B51" s="37" t="s">
        <v>105</v>
      </c>
      <c r="C51" s="38" t="s">
        <v>10</v>
      </c>
      <c r="D51" s="39"/>
      <c r="E51" s="40"/>
      <c r="F51" s="19">
        <v>150</v>
      </c>
      <c r="G51" s="14">
        <v>0</v>
      </c>
      <c r="H51" s="15">
        <v>9.5</v>
      </c>
      <c r="I51" s="14">
        <f t="shared" si="0"/>
        <v>0</v>
      </c>
      <c r="J51" s="13">
        <f t="shared" si="1"/>
        <v>0</v>
      </c>
    </row>
    <row r="52" spans="1:10" s="41" customFormat="1" ht="12.75" customHeight="1" x14ac:dyDescent="0.3">
      <c r="A52" s="18">
        <f t="shared" si="2"/>
        <v>42</v>
      </c>
      <c r="B52" s="37" t="s">
        <v>106</v>
      </c>
      <c r="C52" s="38" t="s">
        <v>10</v>
      </c>
      <c r="D52" s="39"/>
      <c r="E52" s="40"/>
      <c r="F52" s="19">
        <v>450</v>
      </c>
      <c r="G52" s="14">
        <v>0</v>
      </c>
      <c r="H52" s="15">
        <v>9.5</v>
      </c>
      <c r="I52" s="14">
        <f t="shared" si="0"/>
        <v>0</v>
      </c>
      <c r="J52" s="13">
        <f t="shared" si="1"/>
        <v>0</v>
      </c>
    </row>
    <row r="53" spans="1:10" s="41" customFormat="1" ht="12.75" customHeight="1" x14ac:dyDescent="0.3">
      <c r="A53" s="18">
        <f t="shared" si="2"/>
        <v>43</v>
      </c>
      <c r="B53" s="37" t="s">
        <v>107</v>
      </c>
      <c r="C53" s="38" t="s">
        <v>10</v>
      </c>
      <c r="D53" s="39"/>
      <c r="E53" s="40"/>
      <c r="F53" s="19">
        <v>300</v>
      </c>
      <c r="G53" s="14">
        <v>0</v>
      </c>
      <c r="H53" s="15">
        <v>9.5</v>
      </c>
      <c r="I53" s="14">
        <f t="shared" si="0"/>
        <v>0</v>
      </c>
      <c r="J53" s="13">
        <f t="shared" si="1"/>
        <v>0</v>
      </c>
    </row>
    <row r="54" spans="1:10" s="41" customFormat="1" ht="12.75" customHeight="1" x14ac:dyDescent="0.3">
      <c r="A54" s="18">
        <f t="shared" si="2"/>
        <v>44</v>
      </c>
      <c r="B54" s="37" t="s">
        <v>108</v>
      </c>
      <c r="C54" s="38" t="s">
        <v>10</v>
      </c>
      <c r="D54" s="39"/>
      <c r="E54" s="40"/>
      <c r="F54" s="19">
        <v>150</v>
      </c>
      <c r="G54" s="14">
        <v>0</v>
      </c>
      <c r="H54" s="15">
        <v>9.5</v>
      </c>
      <c r="I54" s="14">
        <f t="shared" si="0"/>
        <v>0</v>
      </c>
      <c r="J54" s="13">
        <f t="shared" si="1"/>
        <v>0</v>
      </c>
    </row>
    <row r="55" spans="1:10" s="41" customFormat="1" ht="12.75" customHeight="1" x14ac:dyDescent="0.3">
      <c r="A55" s="18">
        <f t="shared" si="2"/>
        <v>45</v>
      </c>
      <c r="B55" s="37" t="s">
        <v>109</v>
      </c>
      <c r="C55" s="38" t="s">
        <v>10</v>
      </c>
      <c r="D55" s="39"/>
      <c r="E55" s="40"/>
      <c r="F55" s="19">
        <v>90</v>
      </c>
      <c r="G55" s="14">
        <v>0</v>
      </c>
      <c r="H55" s="15">
        <v>9.5</v>
      </c>
      <c r="I55" s="14">
        <f t="shared" si="0"/>
        <v>0</v>
      </c>
      <c r="J55" s="13">
        <f t="shared" si="1"/>
        <v>0</v>
      </c>
    </row>
    <row r="56" spans="1:10" s="41" customFormat="1" ht="12.75" customHeight="1" x14ac:dyDescent="0.3">
      <c r="A56" s="18">
        <f t="shared" si="2"/>
        <v>46</v>
      </c>
      <c r="B56" s="37" t="s">
        <v>110</v>
      </c>
      <c r="C56" s="38" t="s">
        <v>10</v>
      </c>
      <c r="D56" s="39"/>
      <c r="E56" s="40"/>
      <c r="F56" s="19">
        <v>300</v>
      </c>
      <c r="G56" s="14">
        <v>0</v>
      </c>
      <c r="H56" s="15">
        <v>9.5</v>
      </c>
      <c r="I56" s="14">
        <f t="shared" si="0"/>
        <v>0</v>
      </c>
      <c r="J56" s="13">
        <f t="shared" si="1"/>
        <v>0</v>
      </c>
    </row>
    <row r="57" spans="1:10" s="41" customFormat="1" ht="12.75" customHeight="1" x14ac:dyDescent="0.3">
      <c r="A57" s="18">
        <f t="shared" si="2"/>
        <v>47</v>
      </c>
      <c r="B57" s="37" t="s">
        <v>111</v>
      </c>
      <c r="C57" s="38" t="s">
        <v>10</v>
      </c>
      <c r="D57" s="39"/>
      <c r="E57" s="40"/>
      <c r="F57" s="19">
        <v>300</v>
      </c>
      <c r="G57" s="14">
        <v>0</v>
      </c>
      <c r="H57" s="15">
        <v>9.5</v>
      </c>
      <c r="I57" s="14">
        <f t="shared" si="0"/>
        <v>0</v>
      </c>
      <c r="J57" s="13">
        <f t="shared" si="1"/>
        <v>0</v>
      </c>
    </row>
    <row r="58" spans="1:10" s="1" customFormat="1" ht="12.75" customHeight="1" x14ac:dyDescent="0.3">
      <c r="A58" s="18">
        <f t="shared" si="2"/>
        <v>48</v>
      </c>
      <c r="B58" s="37" t="s">
        <v>112</v>
      </c>
      <c r="C58" s="38" t="s">
        <v>13</v>
      </c>
      <c r="D58" s="43"/>
      <c r="E58" s="40"/>
      <c r="F58" s="19">
        <v>600</v>
      </c>
      <c r="G58" s="14">
        <v>0</v>
      </c>
      <c r="H58" s="15">
        <v>9.5</v>
      </c>
      <c r="I58" s="14">
        <f t="shared" si="0"/>
        <v>0</v>
      </c>
      <c r="J58" s="13">
        <f t="shared" si="1"/>
        <v>0</v>
      </c>
    </row>
    <row r="59" spans="1:10" s="1" customFormat="1" ht="12.75" customHeight="1" x14ac:dyDescent="0.3">
      <c r="A59" s="18">
        <f t="shared" si="2"/>
        <v>49</v>
      </c>
      <c r="B59" s="37" t="s">
        <v>216</v>
      </c>
      <c r="C59" s="38" t="s">
        <v>10</v>
      </c>
      <c r="D59" s="43"/>
      <c r="E59" s="40"/>
      <c r="F59" s="19">
        <v>300</v>
      </c>
      <c r="G59" s="14">
        <v>0</v>
      </c>
      <c r="H59" s="15">
        <v>9.5</v>
      </c>
      <c r="I59" s="14">
        <f t="shared" si="0"/>
        <v>0</v>
      </c>
      <c r="J59" s="13">
        <f t="shared" si="1"/>
        <v>0</v>
      </c>
    </row>
    <row r="60" spans="1:10" s="1" customFormat="1" ht="12.75" customHeight="1" x14ac:dyDescent="0.3">
      <c r="A60" s="18">
        <f t="shared" si="2"/>
        <v>50</v>
      </c>
      <c r="B60" s="37" t="s">
        <v>217</v>
      </c>
      <c r="C60" s="38" t="s">
        <v>10</v>
      </c>
      <c r="D60" s="43"/>
      <c r="E60" s="40"/>
      <c r="F60" s="19">
        <v>300</v>
      </c>
      <c r="G60" s="14">
        <v>0</v>
      </c>
      <c r="H60" s="15">
        <v>9.5</v>
      </c>
      <c r="I60" s="14">
        <f t="shared" si="0"/>
        <v>0</v>
      </c>
      <c r="J60" s="13">
        <f t="shared" si="1"/>
        <v>0</v>
      </c>
    </row>
    <row r="61" spans="1:10" s="1" customFormat="1" ht="12.75" customHeight="1" x14ac:dyDescent="0.3">
      <c r="A61" s="18">
        <f t="shared" si="2"/>
        <v>51</v>
      </c>
      <c r="B61" s="37" t="s">
        <v>113</v>
      </c>
      <c r="C61" s="38" t="s">
        <v>10</v>
      </c>
      <c r="D61" s="43"/>
      <c r="E61" s="40"/>
      <c r="F61" s="19">
        <v>60</v>
      </c>
      <c r="G61" s="14">
        <v>0</v>
      </c>
      <c r="H61" s="15">
        <v>22</v>
      </c>
      <c r="I61" s="14">
        <f>PRODUCT(G61,1.22)</f>
        <v>0</v>
      </c>
      <c r="J61" s="13">
        <f t="shared" si="1"/>
        <v>0</v>
      </c>
    </row>
    <row r="62" spans="1:10" s="1" customFormat="1" ht="12.75" customHeight="1" x14ac:dyDescent="0.3">
      <c r="A62" s="18">
        <f t="shared" si="2"/>
        <v>52</v>
      </c>
      <c r="B62" s="37" t="s">
        <v>114</v>
      </c>
      <c r="C62" s="38" t="s">
        <v>10</v>
      </c>
      <c r="D62" s="39"/>
      <c r="E62" s="40"/>
      <c r="F62" s="19">
        <v>150</v>
      </c>
      <c r="G62" s="14">
        <v>0</v>
      </c>
      <c r="H62" s="15">
        <v>9.5</v>
      </c>
      <c r="I62" s="14">
        <f t="shared" ref="I62:I86" si="3">PRODUCT(G62,1.095)</f>
        <v>0</v>
      </c>
      <c r="J62" s="13">
        <f t="shared" si="1"/>
        <v>0</v>
      </c>
    </row>
    <row r="63" spans="1:10" s="1" customFormat="1" ht="12.75" customHeight="1" x14ac:dyDescent="0.3">
      <c r="A63" s="18">
        <f t="shared" si="2"/>
        <v>53</v>
      </c>
      <c r="B63" s="37" t="s">
        <v>115</v>
      </c>
      <c r="C63" s="20" t="s">
        <v>10</v>
      </c>
      <c r="D63" s="39"/>
      <c r="E63" s="40"/>
      <c r="F63" s="19">
        <v>3000</v>
      </c>
      <c r="G63" s="14">
        <v>0</v>
      </c>
      <c r="H63" s="15">
        <v>9.5</v>
      </c>
      <c r="I63" s="14">
        <f t="shared" si="3"/>
        <v>0</v>
      </c>
      <c r="J63" s="13">
        <f t="shared" si="1"/>
        <v>0</v>
      </c>
    </row>
    <row r="64" spans="1:10" s="1" customFormat="1" ht="12.75" customHeight="1" x14ac:dyDescent="0.3">
      <c r="A64" s="18">
        <f t="shared" si="2"/>
        <v>54</v>
      </c>
      <c r="B64" s="37" t="s">
        <v>116</v>
      </c>
      <c r="C64" s="20" t="s">
        <v>10</v>
      </c>
      <c r="D64" s="39"/>
      <c r="E64" s="40"/>
      <c r="F64" s="19">
        <v>30</v>
      </c>
      <c r="G64" s="14">
        <v>0</v>
      </c>
      <c r="H64" s="15">
        <v>9.5</v>
      </c>
      <c r="I64" s="14">
        <f t="shared" si="3"/>
        <v>0</v>
      </c>
      <c r="J64" s="13">
        <f t="shared" si="1"/>
        <v>0</v>
      </c>
    </row>
    <row r="65" spans="1:10" s="1" customFormat="1" ht="12.75" customHeight="1" x14ac:dyDescent="0.3">
      <c r="A65" s="18">
        <f t="shared" si="2"/>
        <v>55</v>
      </c>
      <c r="B65" s="37" t="s">
        <v>117</v>
      </c>
      <c r="C65" s="20" t="s">
        <v>13</v>
      </c>
      <c r="D65" s="39"/>
      <c r="E65" s="40"/>
      <c r="F65" s="19">
        <v>24</v>
      </c>
      <c r="G65" s="14">
        <v>0</v>
      </c>
      <c r="H65" s="15">
        <v>9.5</v>
      </c>
      <c r="I65" s="14">
        <f t="shared" si="3"/>
        <v>0</v>
      </c>
      <c r="J65" s="13">
        <f t="shared" si="1"/>
        <v>0</v>
      </c>
    </row>
    <row r="66" spans="1:10" s="1" customFormat="1" ht="12.75" customHeight="1" x14ac:dyDescent="0.3">
      <c r="A66" s="18">
        <f t="shared" si="2"/>
        <v>56</v>
      </c>
      <c r="B66" s="37" t="s">
        <v>118</v>
      </c>
      <c r="C66" s="20" t="s">
        <v>13</v>
      </c>
      <c r="D66" s="39"/>
      <c r="E66" s="40"/>
      <c r="F66" s="19">
        <v>30</v>
      </c>
      <c r="G66" s="14">
        <v>0</v>
      </c>
      <c r="H66" s="15">
        <v>9.5</v>
      </c>
      <c r="I66" s="14">
        <f t="shared" si="3"/>
        <v>0</v>
      </c>
      <c r="J66" s="13">
        <f t="shared" si="1"/>
        <v>0</v>
      </c>
    </row>
    <row r="67" spans="1:10" s="1" customFormat="1" ht="12.75" customHeight="1" x14ac:dyDescent="0.3">
      <c r="A67" s="18">
        <f t="shared" si="2"/>
        <v>57</v>
      </c>
      <c r="B67" s="37" t="s">
        <v>119</v>
      </c>
      <c r="C67" s="20" t="s">
        <v>13</v>
      </c>
      <c r="D67" s="39"/>
      <c r="E67" s="40"/>
      <c r="F67" s="19">
        <v>30</v>
      </c>
      <c r="G67" s="14">
        <v>0</v>
      </c>
      <c r="H67" s="15">
        <v>9.5</v>
      </c>
      <c r="I67" s="14">
        <f t="shared" si="3"/>
        <v>0</v>
      </c>
      <c r="J67" s="13">
        <f t="shared" si="1"/>
        <v>0</v>
      </c>
    </row>
    <row r="68" spans="1:10" s="1" customFormat="1" ht="12.75" customHeight="1" x14ac:dyDescent="0.3">
      <c r="A68" s="18">
        <f t="shared" si="2"/>
        <v>58</v>
      </c>
      <c r="B68" s="37" t="s">
        <v>120</v>
      </c>
      <c r="C68" s="20" t="s">
        <v>10</v>
      </c>
      <c r="D68" s="39"/>
      <c r="E68" s="40"/>
      <c r="F68" s="19">
        <v>60</v>
      </c>
      <c r="G68" s="14">
        <v>0</v>
      </c>
      <c r="H68" s="15">
        <v>9.5</v>
      </c>
      <c r="I68" s="14">
        <f t="shared" si="3"/>
        <v>0</v>
      </c>
      <c r="J68" s="13">
        <f t="shared" si="1"/>
        <v>0</v>
      </c>
    </row>
    <row r="69" spans="1:10" s="1" customFormat="1" ht="12.75" customHeight="1" x14ac:dyDescent="0.3">
      <c r="A69" s="18">
        <f t="shared" si="2"/>
        <v>59</v>
      </c>
      <c r="B69" s="37" t="s">
        <v>121</v>
      </c>
      <c r="C69" s="20" t="s">
        <v>13</v>
      </c>
      <c r="D69" s="39"/>
      <c r="E69" s="40"/>
      <c r="F69" s="19">
        <v>30</v>
      </c>
      <c r="G69" s="14">
        <v>0</v>
      </c>
      <c r="H69" s="15">
        <v>9.5</v>
      </c>
      <c r="I69" s="14">
        <f t="shared" si="3"/>
        <v>0</v>
      </c>
      <c r="J69" s="13">
        <f t="shared" si="1"/>
        <v>0</v>
      </c>
    </row>
    <row r="70" spans="1:10" s="1" customFormat="1" ht="12.75" customHeight="1" x14ac:dyDescent="0.3">
      <c r="A70" s="18">
        <f t="shared" si="2"/>
        <v>60</v>
      </c>
      <c r="B70" s="37" t="s">
        <v>122</v>
      </c>
      <c r="C70" s="20" t="s">
        <v>13</v>
      </c>
      <c r="D70" s="39"/>
      <c r="E70" s="40"/>
      <c r="F70" s="19">
        <v>60</v>
      </c>
      <c r="G70" s="14">
        <v>0</v>
      </c>
      <c r="H70" s="15">
        <v>9.5</v>
      </c>
      <c r="I70" s="14">
        <f t="shared" si="3"/>
        <v>0</v>
      </c>
      <c r="J70" s="13">
        <f t="shared" si="1"/>
        <v>0</v>
      </c>
    </row>
    <row r="71" spans="1:10" s="1" customFormat="1" ht="12.75" customHeight="1" x14ac:dyDescent="0.3">
      <c r="A71" s="18">
        <f t="shared" si="2"/>
        <v>61</v>
      </c>
      <c r="B71" s="37" t="s">
        <v>123</v>
      </c>
      <c r="C71" s="20" t="s">
        <v>13</v>
      </c>
      <c r="D71" s="39"/>
      <c r="E71" s="40"/>
      <c r="F71" s="19">
        <v>45</v>
      </c>
      <c r="G71" s="14">
        <v>0</v>
      </c>
      <c r="H71" s="15">
        <v>9.5</v>
      </c>
      <c r="I71" s="14">
        <f t="shared" si="3"/>
        <v>0</v>
      </c>
      <c r="J71" s="13">
        <f t="shared" ref="J71:J84" si="4">PRODUCT(F71,I71)</f>
        <v>0</v>
      </c>
    </row>
    <row r="72" spans="1:10" s="1" customFormat="1" ht="12.75" customHeight="1" x14ac:dyDescent="0.3">
      <c r="A72" s="18">
        <f t="shared" si="2"/>
        <v>62</v>
      </c>
      <c r="B72" s="37" t="s">
        <v>124</v>
      </c>
      <c r="C72" s="20" t="s">
        <v>13</v>
      </c>
      <c r="D72" s="39"/>
      <c r="E72" s="40"/>
      <c r="F72" s="19">
        <v>15</v>
      </c>
      <c r="G72" s="14">
        <v>0</v>
      </c>
      <c r="H72" s="15">
        <v>9.5</v>
      </c>
      <c r="I72" s="14">
        <f t="shared" si="3"/>
        <v>0</v>
      </c>
      <c r="J72" s="13">
        <f t="shared" si="4"/>
        <v>0</v>
      </c>
    </row>
    <row r="73" spans="1:10" s="1" customFormat="1" ht="12.75" customHeight="1" x14ac:dyDescent="0.3">
      <c r="A73" s="18">
        <f t="shared" si="2"/>
        <v>63</v>
      </c>
      <c r="B73" s="37" t="s">
        <v>125</v>
      </c>
      <c r="C73" s="20" t="s">
        <v>13</v>
      </c>
      <c r="D73" s="39"/>
      <c r="E73" s="40"/>
      <c r="F73" s="19">
        <v>15</v>
      </c>
      <c r="G73" s="14">
        <v>0</v>
      </c>
      <c r="H73" s="15">
        <v>9.5</v>
      </c>
      <c r="I73" s="14">
        <f t="shared" si="3"/>
        <v>0</v>
      </c>
      <c r="J73" s="13">
        <f t="shared" si="4"/>
        <v>0</v>
      </c>
    </row>
    <row r="74" spans="1:10" s="1" customFormat="1" ht="12.75" customHeight="1" x14ac:dyDescent="0.3">
      <c r="A74" s="18">
        <f t="shared" si="2"/>
        <v>64</v>
      </c>
      <c r="B74" s="37" t="s">
        <v>126</v>
      </c>
      <c r="C74" s="20" t="s">
        <v>13</v>
      </c>
      <c r="D74" s="39"/>
      <c r="E74" s="40"/>
      <c r="F74" s="19">
        <v>300</v>
      </c>
      <c r="G74" s="14">
        <v>0</v>
      </c>
      <c r="H74" s="15">
        <v>9.5</v>
      </c>
      <c r="I74" s="14">
        <f t="shared" si="3"/>
        <v>0</v>
      </c>
      <c r="J74" s="13">
        <f t="shared" si="4"/>
        <v>0</v>
      </c>
    </row>
    <row r="75" spans="1:10" s="1" customFormat="1" ht="12.75" customHeight="1" x14ac:dyDescent="0.3">
      <c r="A75" s="18">
        <f t="shared" si="2"/>
        <v>65</v>
      </c>
      <c r="B75" s="37" t="s">
        <v>127</v>
      </c>
      <c r="C75" s="20" t="s">
        <v>10</v>
      </c>
      <c r="D75" s="39"/>
      <c r="E75" s="40"/>
      <c r="F75" s="19">
        <v>90</v>
      </c>
      <c r="G75" s="14">
        <v>0</v>
      </c>
      <c r="H75" s="15">
        <v>9.5</v>
      </c>
      <c r="I75" s="14">
        <f t="shared" si="3"/>
        <v>0</v>
      </c>
      <c r="J75" s="13">
        <f t="shared" si="4"/>
        <v>0</v>
      </c>
    </row>
    <row r="76" spans="1:10" s="1" customFormat="1" ht="12.75" customHeight="1" x14ac:dyDescent="0.3">
      <c r="A76" s="18">
        <f t="shared" si="2"/>
        <v>66</v>
      </c>
      <c r="B76" s="37" t="s">
        <v>128</v>
      </c>
      <c r="C76" s="20" t="s">
        <v>10</v>
      </c>
      <c r="D76" s="39"/>
      <c r="E76" s="40"/>
      <c r="F76" s="19">
        <v>90</v>
      </c>
      <c r="G76" s="14">
        <v>0</v>
      </c>
      <c r="H76" s="15">
        <v>9.5</v>
      </c>
      <c r="I76" s="14">
        <f t="shared" si="3"/>
        <v>0</v>
      </c>
      <c r="J76" s="13">
        <f t="shared" si="4"/>
        <v>0</v>
      </c>
    </row>
    <row r="77" spans="1:10" s="1" customFormat="1" ht="12.75" customHeight="1" x14ac:dyDescent="0.3">
      <c r="A77" s="18">
        <f t="shared" ref="A77:A88" si="5">A76+1</f>
        <v>67</v>
      </c>
      <c r="B77" s="37" t="s">
        <v>129</v>
      </c>
      <c r="C77" s="38" t="s">
        <v>13</v>
      </c>
      <c r="D77" s="39"/>
      <c r="E77" s="40"/>
      <c r="F77" s="19">
        <v>150</v>
      </c>
      <c r="G77" s="14">
        <v>0</v>
      </c>
      <c r="H77" s="15">
        <v>9.5</v>
      </c>
      <c r="I77" s="14">
        <f t="shared" si="3"/>
        <v>0</v>
      </c>
      <c r="J77" s="13">
        <f t="shared" si="4"/>
        <v>0</v>
      </c>
    </row>
    <row r="78" spans="1:10" s="1" customFormat="1" ht="12.75" customHeight="1" x14ac:dyDescent="0.3">
      <c r="A78" s="18">
        <f t="shared" si="5"/>
        <v>68</v>
      </c>
      <c r="B78" s="37" t="s">
        <v>130</v>
      </c>
      <c r="C78" s="38" t="s">
        <v>13</v>
      </c>
      <c r="D78" s="39"/>
      <c r="E78" s="40"/>
      <c r="F78" s="19">
        <v>90</v>
      </c>
      <c r="G78" s="14">
        <v>0</v>
      </c>
      <c r="H78" s="15">
        <v>9.5</v>
      </c>
      <c r="I78" s="14">
        <f t="shared" si="3"/>
        <v>0</v>
      </c>
      <c r="J78" s="13">
        <f t="shared" si="4"/>
        <v>0</v>
      </c>
    </row>
    <row r="79" spans="1:10" s="1" customFormat="1" ht="12.75" customHeight="1" x14ac:dyDescent="0.3">
      <c r="A79" s="18">
        <f t="shared" si="5"/>
        <v>69</v>
      </c>
      <c r="B79" s="37" t="s">
        <v>131</v>
      </c>
      <c r="C79" s="38" t="s">
        <v>13</v>
      </c>
      <c r="D79" s="37" t="s">
        <v>132</v>
      </c>
      <c r="E79" s="40"/>
      <c r="F79" s="19">
        <v>150</v>
      </c>
      <c r="G79" s="14">
        <v>0</v>
      </c>
      <c r="H79" s="15">
        <v>9.5</v>
      </c>
      <c r="I79" s="14">
        <f t="shared" si="3"/>
        <v>0</v>
      </c>
      <c r="J79" s="13">
        <f t="shared" si="4"/>
        <v>0</v>
      </c>
    </row>
    <row r="80" spans="1:10" s="1" customFormat="1" ht="12.75" customHeight="1" x14ac:dyDescent="0.3">
      <c r="A80" s="18">
        <f t="shared" si="5"/>
        <v>70</v>
      </c>
      <c r="B80" s="37" t="s">
        <v>133</v>
      </c>
      <c r="C80" s="38" t="s">
        <v>13</v>
      </c>
      <c r="D80" s="39"/>
      <c r="E80" s="40"/>
      <c r="F80" s="19">
        <v>150</v>
      </c>
      <c r="G80" s="14">
        <v>0</v>
      </c>
      <c r="H80" s="15">
        <v>9.5</v>
      </c>
      <c r="I80" s="14">
        <f t="shared" si="3"/>
        <v>0</v>
      </c>
      <c r="J80" s="13">
        <f t="shared" si="4"/>
        <v>0</v>
      </c>
    </row>
    <row r="81" spans="1:10" s="1" customFormat="1" ht="12.75" customHeight="1" x14ac:dyDescent="0.3">
      <c r="A81" s="18">
        <f t="shared" si="5"/>
        <v>71</v>
      </c>
      <c r="B81" s="37" t="s">
        <v>134</v>
      </c>
      <c r="C81" s="38" t="s">
        <v>13</v>
      </c>
      <c r="D81" s="39"/>
      <c r="E81" s="40"/>
      <c r="F81" s="19">
        <v>6</v>
      </c>
      <c r="G81" s="14">
        <v>0</v>
      </c>
      <c r="H81" s="15">
        <v>9.5</v>
      </c>
      <c r="I81" s="14">
        <f t="shared" si="3"/>
        <v>0</v>
      </c>
      <c r="J81" s="13">
        <f t="shared" si="4"/>
        <v>0</v>
      </c>
    </row>
    <row r="82" spans="1:10" s="1" customFormat="1" ht="12.75" customHeight="1" x14ac:dyDescent="0.3">
      <c r="A82" s="18">
        <f t="shared" si="5"/>
        <v>72</v>
      </c>
      <c r="B82" s="37" t="s">
        <v>135</v>
      </c>
      <c r="C82" s="38" t="s">
        <v>13</v>
      </c>
      <c r="D82" s="39"/>
      <c r="E82" s="40"/>
      <c r="F82" s="19">
        <v>120</v>
      </c>
      <c r="G82" s="14">
        <v>0</v>
      </c>
      <c r="H82" s="15">
        <v>9.5</v>
      </c>
      <c r="I82" s="14">
        <f t="shared" si="3"/>
        <v>0</v>
      </c>
      <c r="J82" s="13">
        <f t="shared" si="4"/>
        <v>0</v>
      </c>
    </row>
    <row r="83" spans="1:10" s="1" customFormat="1" ht="12.75" customHeight="1" x14ac:dyDescent="0.3">
      <c r="A83" s="18">
        <f t="shared" si="5"/>
        <v>73</v>
      </c>
      <c r="B83" s="37" t="s">
        <v>136</v>
      </c>
      <c r="C83" s="38" t="s">
        <v>13</v>
      </c>
      <c r="D83" s="39"/>
      <c r="E83" s="40"/>
      <c r="F83" s="19">
        <v>90</v>
      </c>
      <c r="G83" s="14">
        <v>0</v>
      </c>
      <c r="H83" s="15">
        <v>9.5</v>
      </c>
      <c r="I83" s="14">
        <f t="shared" si="3"/>
        <v>0</v>
      </c>
      <c r="J83" s="13">
        <f t="shared" si="4"/>
        <v>0</v>
      </c>
    </row>
    <row r="84" spans="1:10" s="1" customFormat="1" ht="12.75" customHeight="1" x14ac:dyDescent="0.3">
      <c r="A84" s="18">
        <f t="shared" si="5"/>
        <v>74</v>
      </c>
      <c r="B84" s="37" t="s">
        <v>137</v>
      </c>
      <c r="C84" s="38" t="s">
        <v>13</v>
      </c>
      <c r="D84" s="39"/>
      <c r="E84" s="40"/>
      <c r="F84" s="19">
        <v>90</v>
      </c>
      <c r="G84" s="14">
        <v>0</v>
      </c>
      <c r="H84" s="15">
        <v>9.5</v>
      </c>
      <c r="I84" s="14">
        <f t="shared" si="3"/>
        <v>0</v>
      </c>
      <c r="J84" s="13">
        <f t="shared" si="4"/>
        <v>0</v>
      </c>
    </row>
    <row r="85" spans="1:10" s="44" customFormat="1" ht="25.9" customHeight="1" x14ac:dyDescent="0.3">
      <c r="A85" s="18">
        <f t="shared" si="5"/>
        <v>75</v>
      </c>
      <c r="B85" s="17" t="s">
        <v>138</v>
      </c>
      <c r="C85" s="38" t="s">
        <v>13</v>
      </c>
      <c r="D85" s="39"/>
      <c r="E85" s="40"/>
      <c r="F85" s="19">
        <v>60</v>
      </c>
      <c r="G85" s="14">
        <v>0</v>
      </c>
      <c r="H85" s="15">
        <v>9.5</v>
      </c>
      <c r="I85" s="14">
        <f t="shared" si="3"/>
        <v>0</v>
      </c>
      <c r="J85" s="13">
        <f>PRODUCT(F85,I85)</f>
        <v>0</v>
      </c>
    </row>
    <row r="86" spans="1:10" s="44" customFormat="1" ht="27" x14ac:dyDescent="0.3">
      <c r="A86" s="18">
        <f t="shared" si="5"/>
        <v>76</v>
      </c>
      <c r="B86" s="17" t="s">
        <v>139</v>
      </c>
      <c r="C86" s="38" t="s">
        <v>13</v>
      </c>
      <c r="D86" s="39"/>
      <c r="E86" s="40"/>
      <c r="F86" s="19">
        <v>60</v>
      </c>
      <c r="G86" s="14">
        <v>0</v>
      </c>
      <c r="H86" s="15">
        <v>9.5</v>
      </c>
      <c r="I86" s="14">
        <f t="shared" si="3"/>
        <v>0</v>
      </c>
      <c r="J86" s="13">
        <f>PRODUCT(F86,I86)</f>
        <v>0</v>
      </c>
    </row>
    <row r="87" spans="1:10" s="44" customFormat="1" ht="13.5" x14ac:dyDescent="0.3">
      <c r="A87" s="18">
        <f t="shared" si="5"/>
        <v>77</v>
      </c>
      <c r="B87" s="17" t="s">
        <v>183</v>
      </c>
      <c r="C87" s="38" t="s">
        <v>13</v>
      </c>
      <c r="D87" s="39"/>
      <c r="E87" s="40"/>
      <c r="F87" s="19">
        <v>450</v>
      </c>
      <c r="G87" s="14">
        <v>0</v>
      </c>
      <c r="H87" s="15">
        <v>9.5</v>
      </c>
      <c r="I87" s="14">
        <f t="shared" ref="I87:I88" si="6">PRODUCT(G87,1.095)</f>
        <v>0</v>
      </c>
      <c r="J87" s="13">
        <f t="shared" ref="J87:J88" si="7">PRODUCT(F87,I87)</f>
        <v>0</v>
      </c>
    </row>
    <row r="88" spans="1:10" s="44" customFormat="1" ht="13.5" x14ac:dyDescent="0.3">
      <c r="A88" s="18">
        <f t="shared" si="5"/>
        <v>78</v>
      </c>
      <c r="B88" s="17" t="s">
        <v>184</v>
      </c>
      <c r="C88" s="38" t="s">
        <v>13</v>
      </c>
      <c r="D88" s="39"/>
      <c r="E88" s="40"/>
      <c r="F88" s="19">
        <v>450</v>
      </c>
      <c r="G88" s="14">
        <v>0</v>
      </c>
      <c r="H88" s="15">
        <v>9.5</v>
      </c>
      <c r="I88" s="14">
        <f t="shared" si="6"/>
        <v>0</v>
      </c>
      <c r="J88" s="13">
        <f t="shared" si="7"/>
        <v>0</v>
      </c>
    </row>
    <row r="89" spans="1:10" s="3" customFormat="1" ht="12.75" customHeight="1" x14ac:dyDescent="0.3">
      <c r="A89" s="61"/>
      <c r="B89" s="62" t="s">
        <v>140</v>
      </c>
      <c r="C89" s="57"/>
      <c r="D89" s="56"/>
      <c r="E89" s="56"/>
      <c r="F89" s="56"/>
      <c r="G89" s="56"/>
      <c r="H89" s="56"/>
      <c r="I89" s="56"/>
      <c r="J89" s="59">
        <f>SUM(J11:J88)</f>
        <v>0</v>
      </c>
    </row>
    <row r="90" spans="1:10" s="3" customFormat="1" ht="12.75" customHeight="1" x14ac:dyDescent="0.3">
      <c r="A90" s="4"/>
      <c r="B90" s="4"/>
      <c r="C90" s="5"/>
      <c r="D90" s="4"/>
      <c r="E90" s="4"/>
      <c r="F90" s="4"/>
      <c r="G90" s="4"/>
      <c r="H90" s="4"/>
      <c r="I90" s="4"/>
      <c r="J90" s="4"/>
    </row>
    <row r="91" spans="1:10" s="3" customFormat="1" ht="12.75" customHeight="1" x14ac:dyDescent="0.3">
      <c r="A91" s="4" t="s">
        <v>8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s="3" customFormat="1" ht="12.75" customHeight="1" x14ac:dyDescent="0.3">
      <c r="A92" s="4" t="s">
        <v>7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s="3" customFormat="1" ht="12.75" customHeight="1" x14ac:dyDescent="0.3">
      <c r="A93" s="4" t="s">
        <v>6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s="3" customFormat="1" ht="12.75" customHeight="1" x14ac:dyDescent="0.3">
      <c r="A94" s="4" t="s">
        <v>71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s="3" customFormat="1" ht="12.75" customHeight="1" x14ac:dyDescent="0.3">
      <c r="A95" s="4" t="s">
        <v>4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s="3" customFormat="1" ht="12.75" customHeight="1" x14ac:dyDescent="0.3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s="3" customFormat="1" ht="12.75" customHeight="1" x14ac:dyDescent="0.3">
      <c r="A97" s="4"/>
      <c r="B97" s="4"/>
      <c r="C97" s="5"/>
      <c r="D97" s="4"/>
      <c r="E97" s="4"/>
      <c r="F97" s="4"/>
      <c r="G97" s="4"/>
      <c r="H97" s="4"/>
      <c r="I97" s="4"/>
      <c r="J97" s="4"/>
    </row>
    <row r="98" spans="1:10" s="3" customFormat="1" ht="12.75" customHeight="1" x14ac:dyDescent="0.3">
      <c r="A98" s="4" t="s">
        <v>2</v>
      </c>
      <c r="B98" s="4"/>
      <c r="C98" s="5"/>
      <c r="D98" s="5" t="s">
        <v>1</v>
      </c>
      <c r="E98" s="4"/>
      <c r="F98" s="4"/>
      <c r="G98" s="4"/>
      <c r="H98" s="4" t="s">
        <v>0</v>
      </c>
      <c r="I98" s="4"/>
      <c r="J98" s="4"/>
    </row>
    <row r="99" spans="1:10" s="41" customFormat="1" ht="12.75" customHeight="1" x14ac:dyDescent="0.3">
      <c r="A99" s="25"/>
      <c r="B99" s="25"/>
      <c r="C99" s="32"/>
      <c r="D99" s="32"/>
      <c r="E99" s="32"/>
      <c r="F99" s="32"/>
      <c r="G99" s="32"/>
      <c r="H99" s="32"/>
      <c r="I99" s="32"/>
      <c r="J99" s="32"/>
    </row>
    <row r="100" spans="1:10" s="41" customFormat="1" ht="12.75" customHeight="1" x14ac:dyDescent="0.3">
      <c r="C100" s="45"/>
      <c r="D100" s="45"/>
      <c r="E100" s="45"/>
      <c r="F100" s="45"/>
      <c r="G100" s="45"/>
      <c r="H100" s="45"/>
      <c r="I100" s="45"/>
      <c r="J100" s="45"/>
    </row>
    <row r="101" spans="1:10" s="41" customFormat="1" ht="12.75" customHeight="1" x14ac:dyDescent="0.3">
      <c r="C101" s="45"/>
      <c r="D101" s="45"/>
      <c r="E101" s="45"/>
      <c r="F101" s="45"/>
      <c r="G101" s="45"/>
      <c r="H101" s="45"/>
      <c r="I101" s="45"/>
      <c r="J101" s="45"/>
    </row>
    <row r="102" spans="1:10" s="41" customFormat="1" ht="12.75" customHeight="1" x14ac:dyDescent="0.3">
      <c r="C102" s="45"/>
      <c r="D102" s="45"/>
      <c r="E102" s="45"/>
      <c r="F102" s="45"/>
      <c r="G102" s="45"/>
      <c r="H102" s="45"/>
      <c r="I102" s="45"/>
      <c r="J102" s="45"/>
    </row>
    <row r="103" spans="1:10" s="41" customFormat="1" ht="12.75" customHeight="1" x14ac:dyDescent="0.3">
      <c r="C103" s="45"/>
      <c r="D103" s="45"/>
      <c r="E103" s="45"/>
      <c r="F103" s="45"/>
      <c r="G103" s="45"/>
      <c r="H103" s="45"/>
      <c r="I103" s="45"/>
      <c r="J103" s="45"/>
    </row>
    <row r="104" spans="1:10" s="41" customFormat="1" ht="12.75" customHeight="1" x14ac:dyDescent="0.3">
      <c r="C104" s="45"/>
      <c r="D104" s="45"/>
      <c r="E104" s="45"/>
      <c r="F104" s="45"/>
      <c r="G104" s="45"/>
      <c r="H104" s="45"/>
      <c r="I104" s="45"/>
      <c r="J104" s="45"/>
    </row>
    <row r="105" spans="1:10" s="41" customFormat="1" ht="12.75" customHeight="1" x14ac:dyDescent="0.3">
      <c r="C105" s="45"/>
      <c r="D105" s="45"/>
      <c r="E105" s="45"/>
      <c r="F105" s="45"/>
      <c r="G105" s="45"/>
      <c r="H105" s="45"/>
      <c r="I105" s="45"/>
      <c r="J105" s="45"/>
    </row>
    <row r="106" spans="1:10" s="41" customFormat="1" ht="12.75" customHeight="1" x14ac:dyDescent="0.3">
      <c r="C106" s="45"/>
      <c r="D106" s="45"/>
      <c r="E106" s="45"/>
      <c r="F106" s="45"/>
      <c r="G106" s="45"/>
      <c r="H106" s="45"/>
      <c r="I106" s="45"/>
      <c r="J106" s="45"/>
    </row>
    <row r="107" spans="1:10" s="41" customFormat="1" ht="12.75" customHeight="1" x14ac:dyDescent="0.3">
      <c r="C107" s="45"/>
      <c r="D107" s="45"/>
      <c r="E107" s="45"/>
      <c r="F107" s="45"/>
      <c r="G107" s="45"/>
      <c r="H107" s="45"/>
      <c r="I107" s="45"/>
      <c r="J107" s="45"/>
    </row>
    <row r="108" spans="1:10" s="41" customFormat="1" ht="12.75" customHeight="1" x14ac:dyDescent="0.3">
      <c r="C108" s="45"/>
      <c r="D108" s="45"/>
      <c r="E108" s="45"/>
      <c r="F108" s="45"/>
      <c r="G108" s="45"/>
      <c r="H108" s="45"/>
      <c r="I108" s="45"/>
      <c r="J108" s="45"/>
    </row>
    <row r="109" spans="1:10" s="41" customFormat="1" ht="12.75" customHeight="1" x14ac:dyDescent="0.3">
      <c r="C109" s="45"/>
      <c r="D109" s="45"/>
      <c r="E109" s="45"/>
      <c r="F109" s="45"/>
      <c r="G109" s="45"/>
      <c r="H109" s="45"/>
      <c r="I109" s="45"/>
      <c r="J109" s="45"/>
    </row>
    <row r="110" spans="1:10" s="41" customFormat="1" ht="12.75" customHeight="1" x14ac:dyDescent="0.3">
      <c r="C110" s="45"/>
      <c r="D110" s="45"/>
      <c r="E110" s="45"/>
      <c r="F110" s="45"/>
      <c r="G110" s="45"/>
      <c r="H110" s="45"/>
      <c r="I110" s="45"/>
      <c r="J110" s="45"/>
    </row>
    <row r="111" spans="1:10" s="41" customFormat="1" ht="12.75" customHeight="1" x14ac:dyDescent="0.3">
      <c r="C111" s="45"/>
      <c r="D111" s="45"/>
      <c r="E111" s="45"/>
      <c r="F111" s="45"/>
      <c r="G111" s="45"/>
      <c r="H111" s="45"/>
      <c r="I111" s="45"/>
      <c r="J111" s="45"/>
    </row>
    <row r="112" spans="1:10" s="41" customFormat="1" ht="12.75" customHeight="1" x14ac:dyDescent="0.3">
      <c r="C112" s="45"/>
      <c r="D112" s="45"/>
      <c r="E112" s="45"/>
      <c r="F112" s="45"/>
      <c r="G112" s="45"/>
      <c r="H112" s="45"/>
      <c r="I112" s="45"/>
      <c r="J112" s="45"/>
    </row>
    <row r="113" spans="3:10" s="41" customFormat="1" ht="12.75" customHeight="1" x14ac:dyDescent="0.3">
      <c r="C113" s="45"/>
      <c r="D113" s="45"/>
      <c r="E113" s="45"/>
      <c r="F113" s="45"/>
      <c r="G113" s="45"/>
      <c r="H113" s="45"/>
      <c r="I113" s="45"/>
      <c r="J113" s="45"/>
    </row>
    <row r="114" spans="3:10" s="41" customFormat="1" ht="12.75" customHeight="1" x14ac:dyDescent="0.3">
      <c r="C114" s="45"/>
      <c r="D114" s="45"/>
      <c r="E114" s="45"/>
      <c r="F114" s="45"/>
      <c r="G114" s="45"/>
      <c r="H114" s="45"/>
      <c r="I114" s="45"/>
      <c r="J114" s="45"/>
    </row>
    <row r="115" spans="3:10" s="41" customFormat="1" ht="12.75" customHeight="1" x14ac:dyDescent="0.3">
      <c r="C115" s="45"/>
      <c r="D115" s="45"/>
      <c r="E115" s="45"/>
      <c r="F115" s="45"/>
      <c r="G115" s="45"/>
      <c r="H115" s="45"/>
      <c r="I115" s="45"/>
      <c r="J115" s="45"/>
    </row>
    <row r="116" spans="3:10" s="41" customFormat="1" ht="12.75" customHeight="1" x14ac:dyDescent="0.3">
      <c r="C116" s="45"/>
      <c r="D116" s="45"/>
      <c r="E116" s="45"/>
      <c r="F116" s="45"/>
      <c r="G116" s="45"/>
      <c r="H116" s="45"/>
      <c r="I116" s="45"/>
      <c r="J116" s="45"/>
    </row>
    <row r="117" spans="3:10" s="41" customFormat="1" ht="12.75" customHeight="1" x14ac:dyDescent="0.3">
      <c r="C117" s="45"/>
      <c r="D117" s="45"/>
      <c r="E117" s="45"/>
      <c r="F117" s="45"/>
      <c r="G117" s="45"/>
      <c r="H117" s="45"/>
      <c r="I117" s="45"/>
      <c r="J117" s="45"/>
    </row>
    <row r="118" spans="3:10" s="41" customFormat="1" ht="12.75" customHeight="1" x14ac:dyDescent="0.3">
      <c r="C118" s="45"/>
      <c r="D118" s="45"/>
      <c r="E118" s="45"/>
      <c r="F118" s="45"/>
      <c r="G118" s="45"/>
      <c r="H118" s="45"/>
      <c r="I118" s="45"/>
      <c r="J118" s="45"/>
    </row>
    <row r="119" spans="3:10" s="41" customFormat="1" ht="12.75" customHeight="1" x14ac:dyDescent="0.3">
      <c r="C119" s="45"/>
      <c r="D119" s="45"/>
      <c r="E119" s="45"/>
      <c r="F119" s="45"/>
      <c r="G119" s="45"/>
      <c r="H119" s="45"/>
      <c r="I119" s="45"/>
      <c r="J119" s="45"/>
    </row>
    <row r="120" spans="3:10" s="41" customFormat="1" ht="12.75" customHeight="1" x14ac:dyDescent="0.3">
      <c r="C120" s="45"/>
      <c r="D120" s="45"/>
      <c r="E120" s="45"/>
      <c r="F120" s="45"/>
      <c r="G120" s="45"/>
      <c r="H120" s="45"/>
      <c r="I120" s="45"/>
      <c r="J120" s="45"/>
    </row>
    <row r="121" spans="3:10" s="41" customFormat="1" ht="12.75" customHeight="1" x14ac:dyDescent="0.3">
      <c r="C121" s="45"/>
      <c r="D121" s="45"/>
      <c r="E121" s="45"/>
      <c r="F121" s="45"/>
      <c r="G121" s="45"/>
      <c r="H121" s="45"/>
      <c r="I121" s="45"/>
      <c r="J121" s="45"/>
    </row>
    <row r="122" spans="3:10" s="41" customFormat="1" ht="12.75" customHeight="1" x14ac:dyDescent="0.3">
      <c r="C122" s="45"/>
      <c r="D122" s="45"/>
      <c r="E122" s="45"/>
      <c r="F122" s="45"/>
      <c r="G122" s="45"/>
      <c r="H122" s="45"/>
      <c r="I122" s="45"/>
      <c r="J122" s="45"/>
    </row>
    <row r="123" spans="3:10" s="41" customFormat="1" ht="12.75" customHeight="1" x14ac:dyDescent="0.3">
      <c r="C123" s="45"/>
      <c r="D123" s="45"/>
      <c r="E123" s="45"/>
      <c r="F123" s="45"/>
      <c r="G123" s="45"/>
      <c r="H123" s="45"/>
      <c r="I123" s="45"/>
      <c r="J123" s="45"/>
    </row>
    <row r="124" spans="3:10" s="41" customFormat="1" ht="12.75" customHeight="1" x14ac:dyDescent="0.3">
      <c r="C124" s="45"/>
      <c r="D124" s="45"/>
      <c r="E124" s="45"/>
      <c r="F124" s="45"/>
      <c r="G124" s="45"/>
      <c r="H124" s="45"/>
      <c r="I124" s="45"/>
      <c r="J124" s="45"/>
    </row>
    <row r="125" spans="3:10" s="41" customFormat="1" ht="12.75" customHeight="1" x14ac:dyDescent="0.3">
      <c r="C125" s="45"/>
      <c r="D125" s="45"/>
      <c r="E125" s="45"/>
      <c r="F125" s="45"/>
      <c r="G125" s="45"/>
      <c r="H125" s="45"/>
      <c r="I125" s="45"/>
      <c r="J125" s="45"/>
    </row>
    <row r="126" spans="3:10" s="41" customFormat="1" ht="12.75" customHeight="1" x14ac:dyDescent="0.3">
      <c r="C126" s="45"/>
      <c r="D126" s="45"/>
      <c r="E126" s="45"/>
      <c r="F126" s="45"/>
      <c r="G126" s="45"/>
      <c r="H126" s="45"/>
      <c r="I126" s="45"/>
      <c r="J126" s="45"/>
    </row>
    <row r="127" spans="3:10" s="41" customFormat="1" ht="12.75" customHeight="1" x14ac:dyDescent="0.3">
      <c r="C127" s="45"/>
      <c r="D127" s="45"/>
      <c r="E127" s="45"/>
      <c r="F127" s="45"/>
      <c r="G127" s="45"/>
      <c r="H127" s="45"/>
      <c r="I127" s="45"/>
      <c r="J127" s="45"/>
    </row>
    <row r="128" spans="3:10" s="41" customFormat="1" ht="12.75" customHeight="1" x14ac:dyDescent="0.3">
      <c r="C128" s="45"/>
      <c r="D128" s="45"/>
      <c r="E128" s="45"/>
      <c r="F128" s="45"/>
      <c r="G128" s="45"/>
      <c r="H128" s="45"/>
      <c r="I128" s="45"/>
      <c r="J128" s="45"/>
    </row>
    <row r="129" spans="3:10" s="41" customFormat="1" ht="12.75" customHeight="1" x14ac:dyDescent="0.3">
      <c r="C129" s="45"/>
      <c r="D129" s="45"/>
      <c r="E129" s="45"/>
      <c r="F129" s="45"/>
      <c r="G129" s="45"/>
      <c r="H129" s="45"/>
      <c r="I129" s="45"/>
      <c r="J129" s="45"/>
    </row>
    <row r="130" spans="3:10" s="41" customFormat="1" ht="12.75" customHeight="1" x14ac:dyDescent="0.3">
      <c r="C130" s="45"/>
      <c r="D130" s="45"/>
      <c r="E130" s="45"/>
      <c r="F130" s="45"/>
      <c r="G130" s="45"/>
      <c r="H130" s="45"/>
      <c r="I130" s="45"/>
      <c r="J130" s="45"/>
    </row>
    <row r="131" spans="3:10" s="41" customFormat="1" ht="12.75" customHeight="1" x14ac:dyDescent="0.3">
      <c r="C131" s="45"/>
      <c r="D131" s="45"/>
      <c r="E131" s="45"/>
      <c r="F131" s="45"/>
      <c r="G131" s="45"/>
      <c r="H131" s="45"/>
      <c r="I131" s="45"/>
      <c r="J131" s="45"/>
    </row>
    <row r="132" spans="3:10" s="41" customFormat="1" ht="12.75" customHeight="1" x14ac:dyDescent="0.3">
      <c r="C132" s="45"/>
      <c r="D132" s="45"/>
      <c r="E132" s="45"/>
      <c r="F132" s="45"/>
      <c r="G132" s="45"/>
      <c r="H132" s="45"/>
      <c r="I132" s="45"/>
      <c r="J132" s="45"/>
    </row>
    <row r="133" spans="3:10" s="41" customFormat="1" ht="12.75" customHeight="1" x14ac:dyDescent="0.3">
      <c r="C133" s="45"/>
      <c r="D133" s="45"/>
      <c r="E133" s="45"/>
      <c r="F133" s="45"/>
      <c r="G133" s="45"/>
      <c r="H133" s="45"/>
      <c r="I133" s="45"/>
      <c r="J133" s="45"/>
    </row>
    <row r="134" spans="3:10" s="41" customFormat="1" ht="12.75" customHeight="1" x14ac:dyDescent="0.3">
      <c r="C134" s="45"/>
      <c r="D134" s="45"/>
      <c r="E134" s="45"/>
      <c r="F134" s="45"/>
      <c r="G134" s="45"/>
      <c r="H134" s="45"/>
      <c r="I134" s="45"/>
      <c r="J134" s="45"/>
    </row>
    <row r="135" spans="3:10" s="41" customFormat="1" ht="12.75" customHeight="1" x14ac:dyDescent="0.3">
      <c r="C135" s="45"/>
      <c r="D135" s="45"/>
      <c r="E135" s="45"/>
      <c r="F135" s="45"/>
      <c r="G135" s="45"/>
      <c r="H135" s="45"/>
      <c r="I135" s="45"/>
      <c r="J135" s="45"/>
    </row>
    <row r="136" spans="3:10" s="41" customFormat="1" ht="12.75" customHeight="1" x14ac:dyDescent="0.3">
      <c r="C136" s="45"/>
      <c r="D136" s="45"/>
      <c r="E136" s="45"/>
      <c r="F136" s="45"/>
      <c r="G136" s="45"/>
      <c r="H136" s="45"/>
      <c r="I136" s="45"/>
      <c r="J136" s="45"/>
    </row>
    <row r="137" spans="3:10" s="41" customFormat="1" ht="12.75" customHeight="1" x14ac:dyDescent="0.3">
      <c r="C137" s="45"/>
      <c r="D137" s="45"/>
      <c r="E137" s="45"/>
      <c r="F137" s="45"/>
      <c r="G137" s="45"/>
      <c r="H137" s="45"/>
      <c r="I137" s="45"/>
      <c r="J137" s="45"/>
    </row>
    <row r="138" spans="3:10" s="41" customFormat="1" ht="12.75" customHeight="1" x14ac:dyDescent="0.3">
      <c r="C138" s="45"/>
      <c r="D138" s="45"/>
      <c r="E138" s="45"/>
      <c r="F138" s="45"/>
      <c r="G138" s="45"/>
      <c r="H138" s="45"/>
      <c r="I138" s="45"/>
      <c r="J138" s="45"/>
    </row>
    <row r="139" spans="3:10" s="41" customFormat="1" ht="12.75" customHeight="1" x14ac:dyDescent="0.3">
      <c r="C139" s="45"/>
      <c r="D139" s="45"/>
      <c r="E139" s="45"/>
      <c r="F139" s="45"/>
      <c r="G139" s="45"/>
      <c r="H139" s="45"/>
      <c r="I139" s="45"/>
      <c r="J139" s="45"/>
    </row>
    <row r="140" spans="3:10" s="41" customFormat="1" ht="12.75" customHeight="1" x14ac:dyDescent="0.3">
      <c r="C140" s="45"/>
      <c r="D140" s="45"/>
      <c r="E140" s="45"/>
      <c r="F140" s="45"/>
      <c r="G140" s="45"/>
      <c r="H140" s="45"/>
      <c r="I140" s="45"/>
      <c r="J140" s="45"/>
    </row>
    <row r="141" spans="3:10" s="41" customFormat="1" ht="12.75" customHeight="1" x14ac:dyDescent="0.3">
      <c r="C141" s="45"/>
      <c r="D141" s="45"/>
      <c r="E141" s="45"/>
      <c r="F141" s="45"/>
      <c r="G141" s="45"/>
      <c r="H141" s="45"/>
      <c r="I141" s="45"/>
      <c r="J141" s="45"/>
    </row>
    <row r="142" spans="3:10" s="41" customFormat="1" ht="12.75" customHeight="1" x14ac:dyDescent="0.3">
      <c r="C142" s="45"/>
      <c r="D142" s="45"/>
      <c r="E142" s="45"/>
      <c r="F142" s="45"/>
      <c r="G142" s="45"/>
      <c r="H142" s="45"/>
      <c r="I142" s="45"/>
      <c r="J142" s="45"/>
    </row>
    <row r="143" spans="3:10" s="41" customFormat="1" ht="12.75" customHeight="1" x14ac:dyDescent="0.3">
      <c r="C143" s="45"/>
      <c r="D143" s="45"/>
      <c r="E143" s="45"/>
      <c r="F143" s="45"/>
      <c r="G143" s="45"/>
      <c r="H143" s="45"/>
      <c r="I143" s="45"/>
      <c r="J143" s="45"/>
    </row>
    <row r="144" spans="3:10" s="41" customFormat="1" ht="12.75" customHeight="1" x14ac:dyDescent="0.3">
      <c r="C144" s="45"/>
      <c r="D144" s="45"/>
      <c r="E144" s="45"/>
      <c r="F144" s="45"/>
      <c r="G144" s="45"/>
      <c r="H144" s="45"/>
      <c r="I144" s="45"/>
      <c r="J144" s="45"/>
    </row>
    <row r="145" spans="3:10" s="41" customFormat="1" ht="12.75" customHeight="1" x14ac:dyDescent="0.3">
      <c r="C145" s="45"/>
      <c r="D145" s="45"/>
      <c r="E145" s="45"/>
      <c r="F145" s="45"/>
      <c r="G145" s="45"/>
      <c r="H145" s="45"/>
      <c r="I145" s="45"/>
      <c r="J145" s="45"/>
    </row>
    <row r="146" spans="3:10" s="41" customFormat="1" ht="12.75" customHeight="1" x14ac:dyDescent="0.3">
      <c r="C146" s="45"/>
      <c r="D146" s="45"/>
      <c r="E146" s="45"/>
      <c r="F146" s="45"/>
      <c r="G146" s="45"/>
      <c r="H146" s="45"/>
      <c r="I146" s="45"/>
      <c r="J146" s="45"/>
    </row>
    <row r="147" spans="3:10" s="41" customFormat="1" ht="12.75" customHeight="1" x14ac:dyDescent="0.3">
      <c r="C147" s="45"/>
      <c r="D147" s="45"/>
      <c r="E147" s="45"/>
      <c r="F147" s="45"/>
      <c r="G147" s="45"/>
      <c r="H147" s="45"/>
      <c r="I147" s="45"/>
      <c r="J147" s="45"/>
    </row>
    <row r="148" spans="3:10" s="41" customFormat="1" ht="12.75" customHeight="1" x14ac:dyDescent="0.3">
      <c r="C148" s="45"/>
      <c r="D148" s="45"/>
      <c r="E148" s="45"/>
      <c r="F148" s="45"/>
      <c r="G148" s="45"/>
      <c r="H148" s="45"/>
      <c r="I148" s="45"/>
      <c r="J148" s="45"/>
    </row>
    <row r="149" spans="3:10" s="41" customFormat="1" ht="12.75" customHeight="1" x14ac:dyDescent="0.3">
      <c r="C149" s="45"/>
      <c r="D149" s="45"/>
      <c r="E149" s="45"/>
      <c r="F149" s="45"/>
      <c r="G149" s="45"/>
      <c r="H149" s="45"/>
      <c r="I149" s="45"/>
      <c r="J149" s="45"/>
    </row>
    <row r="150" spans="3:10" s="41" customFormat="1" ht="12.75" customHeight="1" x14ac:dyDescent="0.3">
      <c r="C150" s="45"/>
      <c r="D150" s="45"/>
      <c r="E150" s="45"/>
      <c r="F150" s="45"/>
      <c r="G150" s="45"/>
      <c r="H150" s="45"/>
      <c r="I150" s="45"/>
      <c r="J150" s="45"/>
    </row>
    <row r="151" spans="3:10" s="41" customFormat="1" ht="12.75" customHeight="1" x14ac:dyDescent="0.3">
      <c r="C151" s="45"/>
      <c r="D151" s="45"/>
      <c r="E151" s="45"/>
      <c r="F151" s="45"/>
      <c r="G151" s="45"/>
      <c r="H151" s="45"/>
      <c r="I151" s="45"/>
      <c r="J151" s="45"/>
    </row>
    <row r="152" spans="3:10" s="41" customFormat="1" ht="12.75" customHeight="1" x14ac:dyDescent="0.3">
      <c r="C152" s="45"/>
      <c r="D152" s="45"/>
      <c r="E152" s="45"/>
      <c r="F152" s="45"/>
      <c r="G152" s="45"/>
      <c r="H152" s="45"/>
      <c r="I152" s="45"/>
      <c r="J152" s="45"/>
    </row>
    <row r="153" spans="3:10" s="41" customFormat="1" ht="12.75" customHeight="1" x14ac:dyDescent="0.3">
      <c r="C153" s="45"/>
      <c r="D153" s="45"/>
      <c r="E153" s="45"/>
      <c r="F153" s="45"/>
      <c r="G153" s="45"/>
      <c r="H153" s="45"/>
      <c r="I153" s="45"/>
      <c r="J153" s="45"/>
    </row>
    <row r="154" spans="3:10" s="41" customFormat="1" ht="12.75" customHeight="1" x14ac:dyDescent="0.3">
      <c r="C154" s="45"/>
      <c r="D154" s="45"/>
      <c r="E154" s="45"/>
      <c r="F154" s="45"/>
      <c r="G154" s="45"/>
      <c r="H154" s="45"/>
      <c r="I154" s="45"/>
      <c r="J154" s="45"/>
    </row>
    <row r="155" spans="3:10" s="41" customFormat="1" ht="12.75" customHeight="1" x14ac:dyDescent="0.3">
      <c r="C155" s="45"/>
      <c r="D155" s="45"/>
      <c r="E155" s="45"/>
      <c r="F155" s="45"/>
      <c r="G155" s="45"/>
      <c r="H155" s="45"/>
      <c r="I155" s="45"/>
      <c r="J155" s="45"/>
    </row>
    <row r="156" spans="3:10" s="41" customFormat="1" ht="12.75" customHeight="1" x14ac:dyDescent="0.3">
      <c r="C156" s="45"/>
      <c r="D156" s="45"/>
      <c r="E156" s="45"/>
      <c r="F156" s="45"/>
      <c r="G156" s="45"/>
      <c r="H156" s="45"/>
      <c r="I156" s="45"/>
      <c r="J156" s="45"/>
    </row>
    <row r="157" spans="3:10" s="41" customFormat="1" ht="12.75" customHeight="1" x14ac:dyDescent="0.3">
      <c r="C157" s="45"/>
      <c r="D157" s="45"/>
      <c r="E157" s="45"/>
      <c r="F157" s="45"/>
      <c r="G157" s="45"/>
      <c r="H157" s="45"/>
      <c r="I157" s="45"/>
      <c r="J157" s="45"/>
    </row>
    <row r="158" spans="3:10" s="41" customFormat="1" ht="12.75" customHeight="1" x14ac:dyDescent="0.3">
      <c r="C158" s="45"/>
      <c r="D158" s="45"/>
      <c r="E158" s="45"/>
      <c r="F158" s="45"/>
      <c r="G158" s="45"/>
      <c r="H158" s="45"/>
      <c r="I158" s="45"/>
      <c r="J158" s="45"/>
    </row>
    <row r="159" spans="3:10" s="41" customFormat="1" ht="12.75" customHeight="1" x14ac:dyDescent="0.3">
      <c r="C159" s="45"/>
      <c r="D159" s="45"/>
      <c r="E159" s="45"/>
      <c r="F159" s="45"/>
      <c r="G159" s="45"/>
      <c r="H159" s="45"/>
      <c r="I159" s="45"/>
      <c r="J159" s="45"/>
    </row>
    <row r="160" spans="3:10" s="41" customFormat="1" ht="12.75" customHeight="1" x14ac:dyDescent="0.3">
      <c r="C160" s="45"/>
      <c r="D160" s="45"/>
      <c r="E160" s="45"/>
      <c r="F160" s="45"/>
      <c r="G160" s="45"/>
      <c r="H160" s="45"/>
      <c r="I160" s="45"/>
      <c r="J160" s="45"/>
    </row>
    <row r="161" spans="3:10" s="41" customFormat="1" ht="12.75" customHeight="1" x14ac:dyDescent="0.3">
      <c r="C161" s="45"/>
      <c r="D161" s="45"/>
      <c r="E161" s="45"/>
      <c r="F161" s="45"/>
      <c r="G161" s="45"/>
      <c r="H161" s="45"/>
      <c r="I161" s="45"/>
      <c r="J161" s="45"/>
    </row>
    <row r="162" spans="3:10" s="41" customFormat="1" ht="12.75" customHeight="1" x14ac:dyDescent="0.3">
      <c r="C162" s="45"/>
      <c r="D162" s="45"/>
      <c r="E162" s="45"/>
      <c r="F162" s="45"/>
      <c r="G162" s="45"/>
      <c r="H162" s="45"/>
      <c r="I162" s="45"/>
      <c r="J162" s="45"/>
    </row>
    <row r="163" spans="3:10" s="41" customFormat="1" ht="12.75" customHeight="1" x14ac:dyDescent="0.3">
      <c r="C163" s="45"/>
      <c r="D163" s="45"/>
      <c r="E163" s="45"/>
      <c r="F163" s="45"/>
      <c r="G163" s="45"/>
      <c r="H163" s="45"/>
      <c r="I163" s="45"/>
      <c r="J163" s="45"/>
    </row>
    <row r="164" spans="3:10" s="41" customFormat="1" ht="12.75" customHeight="1" x14ac:dyDescent="0.3">
      <c r="C164" s="45"/>
      <c r="D164" s="45"/>
      <c r="E164" s="45"/>
      <c r="F164" s="45"/>
      <c r="G164" s="45"/>
      <c r="H164" s="45"/>
      <c r="I164" s="45"/>
      <c r="J164" s="45"/>
    </row>
    <row r="165" spans="3:10" s="41" customFormat="1" ht="12.75" customHeight="1" x14ac:dyDescent="0.3">
      <c r="C165" s="45"/>
      <c r="D165" s="45"/>
      <c r="E165" s="45"/>
      <c r="F165" s="45"/>
      <c r="G165" s="45"/>
      <c r="H165" s="45"/>
      <c r="I165" s="45"/>
      <c r="J165" s="45"/>
    </row>
    <row r="166" spans="3:10" s="41" customFormat="1" ht="12.75" customHeight="1" x14ac:dyDescent="0.3">
      <c r="C166" s="45"/>
      <c r="D166" s="45"/>
      <c r="E166" s="45"/>
      <c r="F166" s="45"/>
      <c r="G166" s="45"/>
      <c r="H166" s="45"/>
      <c r="I166" s="45"/>
      <c r="J166" s="45"/>
    </row>
    <row r="167" spans="3:10" s="41" customFormat="1" ht="12.75" customHeight="1" x14ac:dyDescent="0.3">
      <c r="C167" s="45"/>
      <c r="D167" s="45"/>
      <c r="E167" s="45"/>
      <c r="F167" s="45"/>
      <c r="G167" s="45"/>
      <c r="H167" s="45"/>
      <c r="I167" s="45"/>
      <c r="J167" s="45"/>
    </row>
    <row r="168" spans="3:10" s="41" customFormat="1" ht="12.75" customHeight="1" x14ac:dyDescent="0.3">
      <c r="C168" s="45"/>
      <c r="D168" s="45"/>
      <c r="E168" s="45"/>
      <c r="F168" s="45"/>
      <c r="G168" s="45"/>
      <c r="H168" s="45"/>
      <c r="I168" s="45"/>
      <c r="J168" s="45"/>
    </row>
    <row r="169" spans="3:10" s="41" customFormat="1" ht="12.75" customHeight="1" x14ac:dyDescent="0.3">
      <c r="C169" s="45"/>
      <c r="D169" s="45"/>
      <c r="E169" s="45"/>
      <c r="F169" s="45"/>
      <c r="G169" s="45"/>
      <c r="H169" s="45"/>
      <c r="I169" s="45"/>
      <c r="J169" s="45"/>
    </row>
    <row r="170" spans="3:10" s="41" customFormat="1" ht="12.75" customHeight="1" x14ac:dyDescent="0.3">
      <c r="C170" s="45"/>
      <c r="D170" s="45"/>
      <c r="E170" s="45"/>
      <c r="F170" s="45"/>
      <c r="G170" s="45"/>
      <c r="H170" s="45"/>
      <c r="I170" s="45"/>
      <c r="J170" s="45"/>
    </row>
    <row r="171" spans="3:10" s="41" customFormat="1" ht="12.75" customHeight="1" x14ac:dyDescent="0.3">
      <c r="C171" s="45"/>
      <c r="D171" s="45"/>
      <c r="E171" s="45"/>
      <c r="F171" s="45"/>
      <c r="G171" s="45"/>
      <c r="H171" s="45"/>
      <c r="I171" s="45"/>
      <c r="J171" s="45"/>
    </row>
    <row r="172" spans="3:10" s="41" customFormat="1" ht="12.75" customHeight="1" x14ac:dyDescent="0.3">
      <c r="C172" s="45"/>
      <c r="D172" s="45"/>
      <c r="E172" s="45"/>
      <c r="F172" s="45"/>
      <c r="G172" s="45"/>
      <c r="H172" s="45"/>
      <c r="I172" s="45"/>
      <c r="J172" s="45"/>
    </row>
    <row r="173" spans="3:10" s="41" customFormat="1" ht="12.75" customHeight="1" x14ac:dyDescent="0.3">
      <c r="C173" s="45"/>
      <c r="D173" s="45"/>
      <c r="E173" s="45"/>
      <c r="F173" s="45"/>
      <c r="G173" s="45"/>
      <c r="H173" s="45"/>
      <c r="I173" s="45"/>
      <c r="J173" s="45"/>
    </row>
    <row r="174" spans="3:10" s="41" customFormat="1" ht="12.75" customHeight="1" x14ac:dyDescent="0.3">
      <c r="C174" s="45"/>
      <c r="D174" s="45"/>
      <c r="E174" s="45"/>
      <c r="F174" s="45"/>
      <c r="G174" s="45"/>
      <c r="H174" s="45"/>
      <c r="I174" s="45"/>
      <c r="J174" s="45"/>
    </row>
    <row r="175" spans="3:10" s="41" customFormat="1" ht="12.75" customHeight="1" x14ac:dyDescent="0.3">
      <c r="C175" s="45"/>
      <c r="D175" s="45"/>
      <c r="E175" s="45"/>
      <c r="F175" s="45"/>
      <c r="G175" s="45"/>
      <c r="H175" s="45"/>
      <c r="I175" s="45"/>
      <c r="J175" s="45"/>
    </row>
    <row r="176" spans="3:10" s="41" customFormat="1" ht="12.75" customHeight="1" x14ac:dyDescent="0.3">
      <c r="C176" s="45"/>
      <c r="D176" s="45"/>
      <c r="E176" s="45"/>
      <c r="F176" s="45"/>
      <c r="G176" s="45"/>
      <c r="H176" s="45"/>
      <c r="I176" s="45"/>
      <c r="J176" s="45"/>
    </row>
    <row r="177" spans="3:10" s="41" customFormat="1" ht="12.75" customHeight="1" x14ac:dyDescent="0.3">
      <c r="C177" s="45"/>
      <c r="D177" s="45"/>
      <c r="E177" s="45"/>
      <c r="F177" s="45"/>
      <c r="G177" s="45"/>
      <c r="H177" s="45"/>
      <c r="I177" s="45"/>
      <c r="J177" s="45"/>
    </row>
    <row r="178" spans="3:10" s="41" customFormat="1" ht="12.75" customHeight="1" x14ac:dyDescent="0.3">
      <c r="C178" s="45"/>
      <c r="D178" s="45"/>
      <c r="E178" s="45"/>
      <c r="F178" s="45"/>
      <c r="G178" s="45"/>
      <c r="H178" s="45"/>
      <c r="I178" s="45"/>
      <c r="J178" s="45"/>
    </row>
    <row r="179" spans="3:10" s="41" customFormat="1" ht="12.75" customHeight="1" x14ac:dyDescent="0.3">
      <c r="C179" s="45"/>
      <c r="D179" s="45"/>
      <c r="E179" s="45"/>
      <c r="F179" s="45"/>
      <c r="G179" s="45"/>
      <c r="H179" s="45"/>
      <c r="I179" s="45"/>
      <c r="J179" s="45"/>
    </row>
    <row r="180" spans="3:10" s="41" customFormat="1" ht="12.75" customHeight="1" x14ac:dyDescent="0.3">
      <c r="C180" s="45"/>
      <c r="D180" s="45"/>
      <c r="E180" s="45"/>
      <c r="F180" s="45"/>
      <c r="G180" s="45"/>
      <c r="H180" s="45"/>
      <c r="I180" s="45"/>
      <c r="J180" s="45"/>
    </row>
    <row r="181" spans="3:10" s="41" customFormat="1" ht="12.75" customHeight="1" x14ac:dyDescent="0.3">
      <c r="C181" s="45"/>
      <c r="D181" s="45"/>
      <c r="E181" s="45"/>
      <c r="F181" s="45"/>
      <c r="G181" s="45"/>
      <c r="H181" s="45"/>
      <c r="I181" s="45"/>
      <c r="J181" s="45"/>
    </row>
    <row r="182" spans="3:10" s="41" customFormat="1" ht="12.75" customHeight="1" x14ac:dyDescent="0.3">
      <c r="C182" s="45"/>
      <c r="D182" s="45"/>
      <c r="E182" s="45"/>
      <c r="F182" s="45"/>
      <c r="G182" s="45"/>
      <c r="H182" s="45"/>
      <c r="I182" s="45"/>
      <c r="J182" s="45"/>
    </row>
    <row r="183" spans="3:10" s="41" customFormat="1" ht="12.75" customHeight="1" x14ac:dyDescent="0.3">
      <c r="C183" s="45"/>
      <c r="D183" s="45"/>
      <c r="E183" s="45"/>
      <c r="F183" s="45"/>
      <c r="G183" s="45"/>
      <c r="H183" s="45"/>
      <c r="I183" s="45"/>
      <c r="J183" s="45"/>
    </row>
    <row r="184" spans="3:10" s="41" customFormat="1" ht="12.75" customHeight="1" x14ac:dyDescent="0.3">
      <c r="C184" s="45"/>
      <c r="D184" s="45"/>
      <c r="E184" s="45"/>
      <c r="F184" s="45"/>
      <c r="G184" s="45"/>
      <c r="H184" s="45"/>
      <c r="I184" s="45"/>
      <c r="J184" s="45"/>
    </row>
    <row r="185" spans="3:10" s="41" customFormat="1" ht="12.75" customHeight="1" x14ac:dyDescent="0.3">
      <c r="C185" s="45"/>
      <c r="D185" s="45"/>
      <c r="E185" s="45"/>
      <c r="F185" s="45"/>
      <c r="G185" s="45"/>
      <c r="H185" s="45"/>
      <c r="I185" s="45"/>
      <c r="J185" s="45"/>
    </row>
    <row r="186" spans="3:10" s="41" customFormat="1" ht="12.75" customHeight="1" x14ac:dyDescent="0.3">
      <c r="C186" s="45"/>
      <c r="D186" s="45"/>
      <c r="E186" s="45"/>
      <c r="F186" s="45"/>
      <c r="G186" s="45"/>
      <c r="H186" s="45"/>
      <c r="I186" s="45"/>
      <c r="J186" s="45"/>
    </row>
    <row r="187" spans="3:10" s="41" customFormat="1" ht="12.75" customHeight="1" x14ac:dyDescent="0.3">
      <c r="C187" s="45"/>
      <c r="D187" s="45"/>
      <c r="E187" s="45"/>
      <c r="F187" s="45"/>
      <c r="G187" s="45"/>
      <c r="H187" s="45"/>
      <c r="I187" s="45"/>
      <c r="J187" s="45"/>
    </row>
    <row r="188" spans="3:10" s="41" customFormat="1" ht="12.75" customHeight="1" x14ac:dyDescent="0.3">
      <c r="C188" s="45"/>
      <c r="D188" s="45"/>
      <c r="E188" s="45"/>
      <c r="F188" s="45"/>
      <c r="G188" s="45"/>
      <c r="H188" s="45"/>
      <c r="I188" s="45"/>
      <c r="J188" s="45"/>
    </row>
    <row r="189" spans="3:10" s="41" customFormat="1" ht="12.75" customHeight="1" x14ac:dyDescent="0.3">
      <c r="C189" s="45"/>
      <c r="D189" s="45"/>
      <c r="E189" s="45"/>
      <c r="F189" s="45"/>
      <c r="G189" s="45"/>
      <c r="H189" s="45"/>
      <c r="I189" s="45"/>
      <c r="J189" s="45"/>
    </row>
    <row r="190" spans="3:10" s="41" customFormat="1" ht="12.75" customHeight="1" x14ac:dyDescent="0.3">
      <c r="C190" s="45"/>
      <c r="D190" s="45"/>
      <c r="E190" s="45"/>
      <c r="F190" s="45"/>
      <c r="G190" s="45"/>
      <c r="H190" s="45"/>
      <c r="I190" s="45"/>
      <c r="J190" s="45"/>
    </row>
    <row r="191" spans="3:10" s="41" customFormat="1" ht="12.75" customHeight="1" x14ac:dyDescent="0.3">
      <c r="C191" s="45"/>
      <c r="D191" s="45"/>
      <c r="E191" s="45"/>
      <c r="F191" s="45"/>
      <c r="G191" s="45"/>
      <c r="H191" s="45"/>
      <c r="I191" s="45"/>
      <c r="J191" s="45"/>
    </row>
    <row r="192" spans="3:10" s="41" customFormat="1" ht="12.75" customHeight="1" x14ac:dyDescent="0.3">
      <c r="C192" s="45"/>
      <c r="D192" s="45"/>
      <c r="E192" s="45"/>
      <c r="F192" s="45"/>
      <c r="G192" s="45"/>
      <c r="H192" s="45"/>
      <c r="I192" s="45"/>
      <c r="J192" s="45"/>
    </row>
    <row r="193" spans="3:10" s="41" customFormat="1" ht="12.75" customHeight="1" x14ac:dyDescent="0.3">
      <c r="C193" s="45"/>
      <c r="D193" s="45"/>
      <c r="E193" s="45"/>
      <c r="F193" s="45"/>
      <c r="G193" s="45"/>
      <c r="H193" s="45"/>
      <c r="I193" s="45"/>
      <c r="J193" s="45"/>
    </row>
    <row r="194" spans="3:10" s="41" customFormat="1" ht="12.75" customHeight="1" x14ac:dyDescent="0.3">
      <c r="C194" s="45"/>
      <c r="D194" s="45"/>
      <c r="E194" s="45"/>
      <c r="F194" s="45"/>
      <c r="G194" s="45"/>
      <c r="H194" s="45"/>
      <c r="I194" s="45"/>
      <c r="J194" s="45"/>
    </row>
    <row r="195" spans="3:10" s="41" customFormat="1" ht="12.75" customHeight="1" x14ac:dyDescent="0.3">
      <c r="C195" s="45"/>
      <c r="D195" s="45"/>
      <c r="E195" s="45"/>
      <c r="F195" s="45"/>
      <c r="G195" s="45"/>
      <c r="H195" s="45"/>
      <c r="I195" s="45"/>
      <c r="J195" s="45"/>
    </row>
    <row r="196" spans="3:10" s="41" customFormat="1" ht="12.75" customHeight="1" x14ac:dyDescent="0.3">
      <c r="C196" s="45"/>
      <c r="D196" s="45"/>
      <c r="E196" s="45"/>
      <c r="F196" s="45"/>
      <c r="G196" s="45"/>
      <c r="H196" s="45"/>
      <c r="I196" s="45"/>
      <c r="J196" s="45"/>
    </row>
    <row r="197" spans="3:10" s="41" customFormat="1" ht="12.75" customHeight="1" x14ac:dyDescent="0.3">
      <c r="C197" s="45"/>
      <c r="D197" s="45"/>
      <c r="E197" s="45"/>
      <c r="F197" s="45"/>
      <c r="G197" s="45"/>
      <c r="H197" s="45"/>
      <c r="I197" s="45"/>
      <c r="J197" s="45"/>
    </row>
    <row r="198" spans="3:10" s="41" customFormat="1" ht="12.75" customHeight="1" x14ac:dyDescent="0.3">
      <c r="C198" s="45"/>
      <c r="D198" s="45"/>
      <c r="E198" s="45"/>
      <c r="F198" s="45"/>
      <c r="G198" s="45"/>
      <c r="H198" s="45"/>
      <c r="I198" s="45"/>
      <c r="J198" s="45"/>
    </row>
    <row r="199" spans="3:10" s="41" customFormat="1" ht="12.75" customHeight="1" x14ac:dyDescent="0.3">
      <c r="C199" s="45"/>
      <c r="D199" s="45"/>
      <c r="E199" s="45"/>
      <c r="F199" s="45"/>
      <c r="G199" s="45"/>
      <c r="H199" s="45"/>
      <c r="I199" s="45"/>
      <c r="J199" s="45"/>
    </row>
    <row r="200" spans="3:10" s="41" customFormat="1" ht="12.75" customHeight="1" x14ac:dyDescent="0.3">
      <c r="C200" s="45"/>
      <c r="D200" s="45"/>
      <c r="E200" s="45"/>
      <c r="F200" s="45"/>
      <c r="G200" s="45"/>
      <c r="H200" s="45"/>
      <c r="I200" s="45"/>
      <c r="J200" s="45"/>
    </row>
    <row r="201" spans="3:10" s="41" customFormat="1" ht="12.75" customHeight="1" x14ac:dyDescent="0.3">
      <c r="C201" s="45"/>
      <c r="D201" s="45"/>
      <c r="E201" s="45"/>
      <c r="F201" s="45"/>
      <c r="G201" s="45"/>
      <c r="H201" s="45"/>
      <c r="I201" s="45"/>
      <c r="J201" s="45"/>
    </row>
    <row r="202" spans="3:10" s="41" customFormat="1" ht="12.75" customHeight="1" x14ac:dyDescent="0.3">
      <c r="C202" s="45"/>
      <c r="D202" s="45"/>
      <c r="E202" s="45"/>
      <c r="F202" s="45"/>
      <c r="G202" s="45"/>
      <c r="H202" s="45"/>
      <c r="I202" s="45"/>
      <c r="J202" s="45"/>
    </row>
    <row r="203" spans="3:10" s="41" customFormat="1" ht="12.75" customHeight="1" x14ac:dyDescent="0.3">
      <c r="C203" s="45"/>
      <c r="D203" s="45"/>
      <c r="E203" s="45"/>
      <c r="F203" s="45"/>
      <c r="G203" s="45"/>
      <c r="H203" s="45"/>
      <c r="I203" s="45"/>
      <c r="J203" s="45"/>
    </row>
    <row r="204" spans="3:10" s="41" customFormat="1" ht="12.75" customHeight="1" x14ac:dyDescent="0.3">
      <c r="C204" s="45"/>
      <c r="D204" s="45"/>
      <c r="E204" s="45"/>
      <c r="F204" s="45"/>
      <c r="G204" s="45"/>
      <c r="H204" s="45"/>
      <c r="I204" s="45"/>
      <c r="J204" s="45"/>
    </row>
    <row r="205" spans="3:10" s="41" customFormat="1" ht="12.75" customHeight="1" x14ac:dyDescent="0.3">
      <c r="C205" s="45"/>
      <c r="D205" s="45"/>
      <c r="E205" s="45"/>
      <c r="F205" s="45"/>
      <c r="G205" s="45"/>
      <c r="H205" s="45"/>
      <c r="I205" s="45"/>
      <c r="J205" s="45"/>
    </row>
    <row r="206" spans="3:10" s="41" customFormat="1" ht="12.75" customHeight="1" x14ac:dyDescent="0.3">
      <c r="C206" s="45"/>
      <c r="D206" s="45"/>
      <c r="E206" s="45"/>
      <c r="F206" s="45"/>
      <c r="G206" s="45"/>
      <c r="H206" s="45"/>
      <c r="I206" s="45"/>
      <c r="J206" s="45"/>
    </row>
    <row r="207" spans="3:10" s="41" customFormat="1" ht="12.75" customHeight="1" x14ac:dyDescent="0.3">
      <c r="C207" s="45"/>
      <c r="D207" s="45"/>
      <c r="E207" s="45"/>
      <c r="F207" s="45"/>
      <c r="G207" s="45"/>
      <c r="H207" s="45"/>
      <c r="I207" s="45"/>
      <c r="J207" s="45"/>
    </row>
    <row r="208" spans="3:10" s="41" customFormat="1" ht="12.75" customHeight="1" x14ac:dyDescent="0.3">
      <c r="C208" s="45"/>
      <c r="D208" s="45"/>
      <c r="E208" s="45"/>
      <c r="F208" s="45"/>
      <c r="G208" s="45"/>
      <c r="H208" s="45"/>
      <c r="I208" s="45"/>
      <c r="J208" s="45"/>
    </row>
    <row r="209" spans="3:10" s="41" customFormat="1" ht="12.75" customHeight="1" x14ac:dyDescent="0.3">
      <c r="C209" s="45"/>
      <c r="D209" s="45"/>
      <c r="E209" s="45"/>
      <c r="F209" s="45"/>
      <c r="G209" s="45"/>
      <c r="H209" s="45"/>
      <c r="I209" s="45"/>
      <c r="J209" s="45"/>
    </row>
    <row r="210" spans="3:10" s="41" customFormat="1" ht="12.75" customHeight="1" x14ac:dyDescent="0.3">
      <c r="C210" s="45"/>
      <c r="D210" s="45"/>
      <c r="E210" s="45"/>
      <c r="F210" s="45"/>
      <c r="G210" s="45"/>
      <c r="H210" s="45"/>
      <c r="I210" s="45"/>
      <c r="J210" s="45"/>
    </row>
    <row r="211" spans="3:10" s="41" customFormat="1" ht="12.75" customHeight="1" x14ac:dyDescent="0.3">
      <c r="C211" s="45"/>
      <c r="D211" s="45"/>
      <c r="E211" s="45"/>
      <c r="F211" s="45"/>
      <c r="G211" s="45"/>
      <c r="H211" s="45"/>
      <c r="I211" s="45"/>
      <c r="J211" s="45"/>
    </row>
    <row r="212" spans="3:10" s="41" customFormat="1" ht="12.75" customHeight="1" x14ac:dyDescent="0.3">
      <c r="C212" s="45"/>
      <c r="D212" s="45"/>
      <c r="E212" s="45"/>
      <c r="F212" s="45"/>
      <c r="G212" s="45"/>
      <c r="H212" s="45"/>
      <c r="I212" s="45"/>
      <c r="J212" s="45"/>
    </row>
    <row r="213" spans="3:10" s="41" customFormat="1" ht="12.75" customHeight="1" x14ac:dyDescent="0.3">
      <c r="C213" s="45"/>
      <c r="D213" s="45"/>
      <c r="E213" s="45"/>
      <c r="F213" s="45"/>
      <c r="G213" s="45"/>
      <c r="H213" s="45"/>
      <c r="I213" s="45"/>
      <c r="J213" s="45"/>
    </row>
    <row r="214" spans="3:10" s="41" customFormat="1" ht="12.75" customHeight="1" x14ac:dyDescent="0.3">
      <c r="C214" s="45"/>
      <c r="D214" s="45"/>
      <c r="E214" s="45"/>
      <c r="F214" s="45"/>
      <c r="G214" s="45"/>
      <c r="H214" s="45"/>
      <c r="I214" s="45"/>
      <c r="J214" s="45"/>
    </row>
    <row r="215" spans="3:10" s="41" customFormat="1" ht="12.75" customHeight="1" x14ac:dyDescent="0.3">
      <c r="C215" s="45"/>
      <c r="D215" s="45"/>
      <c r="E215" s="45"/>
      <c r="F215" s="45"/>
      <c r="G215" s="45"/>
      <c r="H215" s="45"/>
      <c r="I215" s="45"/>
      <c r="J215" s="45"/>
    </row>
    <row r="216" spans="3:10" s="41" customFormat="1" ht="12.75" customHeight="1" x14ac:dyDescent="0.3">
      <c r="C216" s="45"/>
      <c r="D216" s="45"/>
      <c r="E216" s="45"/>
      <c r="F216" s="45"/>
      <c r="G216" s="45"/>
      <c r="H216" s="45"/>
      <c r="I216" s="45"/>
      <c r="J216" s="45"/>
    </row>
    <row r="217" spans="3:10" s="41" customFormat="1" ht="12.75" customHeight="1" x14ac:dyDescent="0.3">
      <c r="C217" s="45"/>
      <c r="D217" s="45"/>
      <c r="E217" s="45"/>
      <c r="F217" s="45"/>
      <c r="G217" s="45"/>
      <c r="H217" s="45"/>
      <c r="I217" s="45"/>
      <c r="J217" s="45"/>
    </row>
    <row r="218" spans="3:10" s="41" customFormat="1" ht="12.75" customHeight="1" x14ac:dyDescent="0.3">
      <c r="C218" s="45"/>
      <c r="D218" s="45"/>
      <c r="E218" s="45"/>
      <c r="F218" s="45"/>
      <c r="G218" s="45"/>
      <c r="H218" s="45"/>
      <c r="I218" s="45"/>
      <c r="J218" s="45"/>
    </row>
    <row r="219" spans="3:10" s="41" customFormat="1" ht="12.75" customHeight="1" x14ac:dyDescent="0.3">
      <c r="C219" s="45"/>
      <c r="D219" s="45"/>
      <c r="E219" s="45"/>
      <c r="F219" s="45"/>
      <c r="G219" s="45"/>
      <c r="H219" s="45"/>
      <c r="I219" s="45"/>
      <c r="J219" s="45"/>
    </row>
    <row r="220" spans="3:10" s="41" customFormat="1" ht="12.75" customHeight="1" x14ac:dyDescent="0.3">
      <c r="C220" s="45"/>
      <c r="D220" s="45"/>
      <c r="E220" s="45"/>
      <c r="F220" s="45"/>
      <c r="G220" s="45"/>
      <c r="H220" s="45"/>
      <c r="I220" s="45"/>
      <c r="J220" s="45"/>
    </row>
    <row r="221" spans="3:10" s="41" customFormat="1" ht="12.75" customHeight="1" x14ac:dyDescent="0.3">
      <c r="C221" s="45"/>
      <c r="D221" s="45"/>
      <c r="E221" s="45"/>
      <c r="F221" s="45"/>
      <c r="G221" s="45"/>
      <c r="H221" s="45"/>
      <c r="I221" s="45"/>
      <c r="J221" s="45"/>
    </row>
    <row r="222" spans="3:10" s="41" customFormat="1" ht="12.75" customHeight="1" x14ac:dyDescent="0.3">
      <c r="C222" s="45"/>
      <c r="D222" s="45"/>
      <c r="E222" s="45"/>
      <c r="F222" s="45"/>
      <c r="G222" s="45"/>
      <c r="H222" s="45"/>
      <c r="I222" s="45"/>
      <c r="J222" s="45"/>
    </row>
    <row r="223" spans="3:10" s="41" customFormat="1" ht="12.75" customHeight="1" x14ac:dyDescent="0.3">
      <c r="C223" s="45"/>
      <c r="D223" s="45"/>
      <c r="E223" s="45"/>
      <c r="F223" s="45"/>
      <c r="G223" s="45"/>
      <c r="H223" s="45"/>
      <c r="I223" s="45"/>
      <c r="J223" s="45"/>
    </row>
    <row r="224" spans="3:10" s="41" customFormat="1" ht="12.75" customHeight="1" x14ac:dyDescent="0.3">
      <c r="C224" s="45"/>
      <c r="D224" s="45"/>
      <c r="E224" s="45"/>
      <c r="F224" s="45"/>
      <c r="G224" s="45"/>
      <c r="H224" s="45"/>
      <c r="I224" s="45"/>
      <c r="J224" s="45"/>
    </row>
    <row r="225" spans="3:10" s="41" customFormat="1" ht="12.75" customHeight="1" x14ac:dyDescent="0.3">
      <c r="C225" s="45"/>
      <c r="D225" s="45"/>
      <c r="E225" s="45"/>
      <c r="F225" s="45"/>
      <c r="G225" s="45"/>
      <c r="H225" s="45"/>
      <c r="I225" s="45"/>
      <c r="J225" s="45"/>
    </row>
    <row r="226" spans="3:10" s="41" customFormat="1" ht="12.75" customHeight="1" x14ac:dyDescent="0.3">
      <c r="C226" s="45"/>
      <c r="D226" s="45"/>
      <c r="E226" s="45"/>
      <c r="F226" s="45"/>
      <c r="G226" s="45"/>
      <c r="H226" s="45"/>
      <c r="I226" s="45"/>
      <c r="J226" s="45"/>
    </row>
    <row r="227" spans="3:10" s="41" customFormat="1" ht="12.75" customHeight="1" x14ac:dyDescent="0.3">
      <c r="C227" s="45"/>
      <c r="D227" s="45"/>
      <c r="E227" s="45"/>
      <c r="F227" s="45"/>
      <c r="G227" s="45"/>
      <c r="H227" s="45"/>
      <c r="I227" s="45"/>
      <c r="J227" s="45"/>
    </row>
    <row r="228" spans="3:10" s="41" customFormat="1" ht="12.75" customHeight="1" x14ac:dyDescent="0.3">
      <c r="C228" s="45"/>
      <c r="D228" s="45"/>
      <c r="E228" s="45"/>
      <c r="F228" s="45"/>
      <c r="G228" s="45"/>
      <c r="H228" s="45"/>
      <c r="I228" s="45"/>
      <c r="J228" s="45"/>
    </row>
    <row r="229" spans="3:10" s="41" customFormat="1" ht="12.75" customHeight="1" x14ac:dyDescent="0.3">
      <c r="C229" s="45"/>
      <c r="D229" s="45"/>
      <c r="E229" s="45"/>
      <c r="F229" s="45"/>
      <c r="G229" s="45"/>
      <c r="H229" s="45"/>
      <c r="I229" s="45"/>
      <c r="J229" s="45"/>
    </row>
    <row r="230" spans="3:10" s="41" customFormat="1" ht="12.75" customHeight="1" x14ac:dyDescent="0.3">
      <c r="C230" s="45"/>
      <c r="D230" s="45"/>
      <c r="E230" s="45"/>
      <c r="F230" s="45"/>
      <c r="G230" s="45"/>
      <c r="H230" s="45"/>
      <c r="I230" s="45"/>
      <c r="J230" s="45"/>
    </row>
    <row r="231" spans="3:10" s="41" customFormat="1" ht="12.75" customHeight="1" x14ac:dyDescent="0.3">
      <c r="C231" s="45"/>
      <c r="D231" s="45"/>
      <c r="E231" s="45"/>
      <c r="F231" s="45"/>
      <c r="G231" s="45"/>
      <c r="H231" s="45"/>
      <c r="I231" s="45"/>
      <c r="J231" s="45"/>
    </row>
    <row r="232" spans="3:10" s="41" customFormat="1" ht="12.75" customHeight="1" x14ac:dyDescent="0.3">
      <c r="C232" s="45"/>
      <c r="D232" s="45"/>
      <c r="E232" s="45"/>
      <c r="F232" s="45"/>
      <c r="G232" s="45"/>
      <c r="H232" s="45"/>
      <c r="I232" s="45"/>
      <c r="J232" s="45"/>
    </row>
    <row r="233" spans="3:10" s="41" customFormat="1" ht="12.75" customHeight="1" x14ac:dyDescent="0.3">
      <c r="C233" s="45"/>
      <c r="D233" s="45"/>
      <c r="E233" s="45"/>
      <c r="F233" s="45"/>
      <c r="G233" s="45"/>
      <c r="H233" s="45"/>
      <c r="I233" s="45"/>
      <c r="J233" s="45"/>
    </row>
    <row r="234" spans="3:10" s="41" customFormat="1" ht="12.75" customHeight="1" x14ac:dyDescent="0.3">
      <c r="C234" s="45"/>
      <c r="D234" s="45"/>
      <c r="E234" s="45"/>
      <c r="F234" s="45"/>
      <c r="G234" s="45"/>
      <c r="H234" s="45"/>
      <c r="I234" s="45"/>
      <c r="J234" s="45"/>
    </row>
    <row r="235" spans="3:10" s="41" customFormat="1" ht="12.75" customHeight="1" x14ac:dyDescent="0.3">
      <c r="C235" s="45"/>
      <c r="D235" s="45"/>
      <c r="E235" s="45"/>
      <c r="F235" s="45"/>
      <c r="G235" s="45"/>
      <c r="H235" s="45"/>
      <c r="I235" s="45"/>
      <c r="J235" s="45"/>
    </row>
    <row r="236" spans="3:10" s="41" customFormat="1" ht="12.75" customHeight="1" x14ac:dyDescent="0.3">
      <c r="C236" s="45"/>
      <c r="D236" s="45"/>
      <c r="E236" s="45"/>
      <c r="F236" s="45"/>
      <c r="G236" s="45"/>
      <c r="H236" s="45"/>
      <c r="I236" s="45"/>
      <c r="J236" s="45"/>
    </row>
    <row r="237" spans="3:10" s="41" customFormat="1" ht="12.75" customHeight="1" x14ac:dyDescent="0.3">
      <c r="C237" s="45"/>
      <c r="D237" s="45"/>
      <c r="E237" s="45"/>
      <c r="F237" s="45"/>
      <c r="G237" s="45"/>
      <c r="H237" s="45"/>
      <c r="I237" s="45"/>
      <c r="J237" s="45"/>
    </row>
    <row r="238" spans="3:10" s="41" customFormat="1" ht="12.75" customHeight="1" x14ac:dyDescent="0.3">
      <c r="C238" s="45"/>
      <c r="D238" s="45"/>
      <c r="E238" s="45"/>
      <c r="F238" s="45"/>
      <c r="G238" s="45"/>
      <c r="H238" s="45"/>
      <c r="I238" s="45"/>
      <c r="J238" s="45"/>
    </row>
    <row r="239" spans="3:10" s="41" customFormat="1" ht="12.75" customHeight="1" x14ac:dyDescent="0.3">
      <c r="C239" s="45"/>
      <c r="D239" s="45"/>
      <c r="E239" s="45"/>
      <c r="F239" s="45"/>
      <c r="G239" s="45"/>
      <c r="H239" s="45"/>
      <c r="I239" s="45"/>
      <c r="J239" s="45"/>
    </row>
    <row r="240" spans="3:10" s="41" customFormat="1" ht="12.75" customHeight="1" x14ac:dyDescent="0.3">
      <c r="C240" s="45"/>
      <c r="D240" s="45"/>
      <c r="E240" s="45"/>
      <c r="F240" s="45"/>
      <c r="G240" s="45"/>
      <c r="H240" s="45"/>
      <c r="I240" s="45"/>
      <c r="J240" s="45"/>
    </row>
    <row r="241" spans="3:10" s="41" customFormat="1" ht="12.75" customHeight="1" x14ac:dyDescent="0.3">
      <c r="C241" s="45"/>
      <c r="D241" s="45"/>
      <c r="E241" s="45"/>
      <c r="F241" s="45"/>
      <c r="G241" s="45"/>
      <c r="H241" s="45"/>
      <c r="I241" s="45"/>
      <c r="J241" s="45"/>
    </row>
    <row r="242" spans="3:10" s="41" customFormat="1" ht="12.75" customHeight="1" x14ac:dyDescent="0.3">
      <c r="C242" s="45"/>
      <c r="D242" s="45"/>
      <c r="E242" s="45"/>
      <c r="F242" s="45"/>
      <c r="G242" s="45"/>
      <c r="H242" s="45"/>
      <c r="I242" s="45"/>
      <c r="J242" s="45"/>
    </row>
    <row r="243" spans="3:10" s="41" customFormat="1" ht="12.75" customHeight="1" x14ac:dyDescent="0.3">
      <c r="C243" s="45"/>
      <c r="D243" s="45"/>
      <c r="E243" s="45"/>
      <c r="F243" s="45"/>
      <c r="G243" s="45"/>
      <c r="H243" s="45"/>
      <c r="I243" s="45"/>
      <c r="J243" s="45"/>
    </row>
    <row r="244" spans="3:10" s="41" customFormat="1" ht="12.75" customHeight="1" x14ac:dyDescent="0.3">
      <c r="C244" s="45"/>
      <c r="D244" s="45"/>
      <c r="E244" s="45"/>
      <c r="F244" s="45"/>
      <c r="G244" s="45"/>
      <c r="H244" s="45"/>
      <c r="I244" s="45"/>
      <c r="J244" s="45"/>
    </row>
    <row r="245" spans="3:10" s="41" customFormat="1" ht="12.75" customHeight="1" x14ac:dyDescent="0.3">
      <c r="C245" s="45"/>
      <c r="D245" s="45"/>
      <c r="E245" s="45"/>
      <c r="F245" s="45"/>
      <c r="G245" s="45"/>
      <c r="H245" s="45"/>
      <c r="I245" s="45"/>
      <c r="J245" s="45"/>
    </row>
    <row r="246" spans="3:10" s="41" customFormat="1" ht="12.75" customHeight="1" x14ac:dyDescent="0.3">
      <c r="C246" s="45"/>
      <c r="D246" s="45"/>
      <c r="E246" s="45"/>
      <c r="F246" s="45"/>
      <c r="G246" s="45"/>
      <c r="H246" s="45"/>
      <c r="I246" s="45"/>
      <c r="J246" s="45"/>
    </row>
    <row r="247" spans="3:10" s="41" customFormat="1" ht="12.75" customHeight="1" x14ac:dyDescent="0.3">
      <c r="C247" s="45"/>
      <c r="D247" s="45"/>
      <c r="E247" s="45"/>
      <c r="F247" s="45"/>
      <c r="G247" s="45"/>
      <c r="H247" s="45"/>
      <c r="I247" s="45"/>
      <c r="J247" s="45"/>
    </row>
    <row r="248" spans="3:10" s="41" customFormat="1" ht="12.75" customHeight="1" x14ac:dyDescent="0.3">
      <c r="C248" s="45"/>
      <c r="D248" s="45"/>
      <c r="E248" s="45"/>
      <c r="F248" s="45"/>
      <c r="G248" s="45"/>
      <c r="H248" s="45"/>
      <c r="I248" s="45"/>
      <c r="J248" s="45"/>
    </row>
    <row r="249" spans="3:10" s="41" customFormat="1" ht="12.75" customHeight="1" x14ac:dyDescent="0.3">
      <c r="C249" s="45"/>
      <c r="D249" s="45"/>
      <c r="E249" s="45"/>
      <c r="F249" s="45"/>
      <c r="G249" s="45"/>
      <c r="H249" s="45"/>
      <c r="I249" s="45"/>
      <c r="J249" s="45"/>
    </row>
    <row r="250" spans="3:10" s="41" customFormat="1" ht="12.75" customHeight="1" x14ac:dyDescent="0.3">
      <c r="C250" s="45"/>
      <c r="D250" s="45"/>
      <c r="E250" s="45"/>
      <c r="F250" s="45"/>
      <c r="G250" s="45"/>
      <c r="H250" s="45"/>
      <c r="I250" s="45"/>
      <c r="J250" s="45"/>
    </row>
    <row r="251" spans="3:10" s="41" customFormat="1" ht="12.75" customHeight="1" x14ac:dyDescent="0.3">
      <c r="C251" s="45"/>
      <c r="D251" s="45"/>
      <c r="E251" s="45"/>
      <c r="F251" s="45"/>
      <c r="G251" s="45"/>
      <c r="H251" s="45"/>
      <c r="I251" s="45"/>
      <c r="J251" s="45"/>
    </row>
    <row r="252" spans="3:10" s="41" customFormat="1" ht="12.75" customHeight="1" x14ac:dyDescent="0.3">
      <c r="C252" s="45"/>
      <c r="D252" s="45"/>
      <c r="E252" s="45"/>
      <c r="F252" s="45"/>
      <c r="G252" s="45"/>
      <c r="H252" s="45"/>
      <c r="I252" s="45"/>
      <c r="J252" s="45"/>
    </row>
    <row r="253" spans="3:10" s="41" customFormat="1" ht="12.75" customHeight="1" x14ac:dyDescent="0.3">
      <c r="C253" s="45"/>
      <c r="D253" s="45"/>
      <c r="E253" s="45"/>
      <c r="F253" s="45"/>
      <c r="G253" s="45"/>
      <c r="H253" s="45"/>
      <c r="I253" s="45"/>
      <c r="J253" s="45"/>
    </row>
    <row r="254" spans="3:10" s="41" customFormat="1" ht="12.75" customHeight="1" x14ac:dyDescent="0.3">
      <c r="C254" s="45"/>
      <c r="D254" s="45"/>
      <c r="E254" s="45"/>
      <c r="F254" s="45"/>
      <c r="G254" s="45"/>
      <c r="H254" s="45"/>
      <c r="I254" s="45"/>
      <c r="J254" s="45"/>
    </row>
    <row r="255" spans="3:10" s="41" customFormat="1" ht="12.75" customHeight="1" x14ac:dyDescent="0.3">
      <c r="C255" s="45"/>
      <c r="D255" s="45"/>
      <c r="E255" s="45"/>
      <c r="F255" s="45"/>
      <c r="G255" s="45"/>
      <c r="H255" s="45"/>
      <c r="I255" s="45"/>
      <c r="J255" s="45"/>
    </row>
    <row r="256" spans="3:10" s="41" customFormat="1" ht="12.75" customHeight="1" x14ac:dyDescent="0.3">
      <c r="C256" s="45"/>
      <c r="D256" s="45"/>
      <c r="E256" s="45"/>
      <c r="F256" s="45"/>
      <c r="G256" s="45"/>
      <c r="H256" s="45"/>
      <c r="I256" s="45"/>
      <c r="J256" s="45"/>
    </row>
    <row r="257" spans="3:10" s="41" customFormat="1" ht="12.75" customHeight="1" x14ac:dyDescent="0.3">
      <c r="C257" s="45"/>
      <c r="D257" s="45"/>
      <c r="E257" s="45"/>
      <c r="F257" s="45"/>
      <c r="G257" s="45"/>
      <c r="H257" s="45"/>
      <c r="I257" s="45"/>
      <c r="J257" s="45"/>
    </row>
    <row r="258" spans="3:10" s="41" customFormat="1" ht="12.75" customHeight="1" x14ac:dyDescent="0.3">
      <c r="C258" s="45"/>
      <c r="D258" s="45"/>
      <c r="E258" s="45"/>
      <c r="F258" s="45"/>
      <c r="G258" s="45"/>
      <c r="H258" s="45"/>
      <c r="I258" s="45"/>
      <c r="J258" s="45"/>
    </row>
    <row r="259" spans="3:10" s="41" customFormat="1" ht="12.75" customHeight="1" x14ac:dyDescent="0.3">
      <c r="C259" s="45"/>
      <c r="D259" s="45"/>
      <c r="E259" s="45"/>
      <c r="F259" s="45"/>
      <c r="G259" s="45"/>
      <c r="H259" s="45"/>
      <c r="I259" s="45"/>
      <c r="J259" s="45"/>
    </row>
    <row r="260" spans="3:10" s="41" customFormat="1" ht="12.75" customHeight="1" x14ac:dyDescent="0.3">
      <c r="C260" s="45"/>
      <c r="D260" s="45"/>
      <c r="E260" s="45"/>
      <c r="F260" s="45"/>
      <c r="G260" s="45"/>
      <c r="H260" s="45"/>
      <c r="I260" s="45"/>
      <c r="J260" s="45"/>
    </row>
    <row r="261" spans="3:10" s="41" customFormat="1" ht="12.75" customHeight="1" x14ac:dyDescent="0.3">
      <c r="C261" s="45"/>
      <c r="D261" s="45"/>
      <c r="E261" s="45"/>
      <c r="F261" s="45"/>
      <c r="G261" s="45"/>
      <c r="H261" s="45"/>
      <c r="I261" s="45"/>
      <c r="J261" s="45"/>
    </row>
    <row r="262" spans="3:10" s="41" customFormat="1" ht="12.75" customHeight="1" x14ac:dyDescent="0.3">
      <c r="C262" s="45"/>
      <c r="D262" s="45"/>
      <c r="E262" s="45"/>
      <c r="F262" s="45"/>
      <c r="G262" s="45"/>
      <c r="H262" s="45"/>
      <c r="I262" s="45"/>
      <c r="J262" s="45"/>
    </row>
    <row r="263" spans="3:10" s="41" customFormat="1" ht="12.75" customHeight="1" x14ac:dyDescent="0.3">
      <c r="C263" s="45"/>
      <c r="D263" s="45"/>
      <c r="E263" s="45"/>
      <c r="F263" s="45"/>
      <c r="G263" s="45"/>
      <c r="H263" s="45"/>
      <c r="I263" s="45"/>
      <c r="J263" s="45"/>
    </row>
    <row r="264" spans="3:10" s="41" customFormat="1" ht="12.75" customHeight="1" x14ac:dyDescent="0.3">
      <c r="C264" s="45"/>
      <c r="D264" s="45"/>
      <c r="E264" s="45"/>
      <c r="F264" s="45"/>
      <c r="G264" s="45"/>
      <c r="H264" s="45"/>
      <c r="I264" s="45"/>
      <c r="J264" s="45"/>
    </row>
    <row r="265" spans="3:10" s="41" customFormat="1" ht="12.75" customHeight="1" x14ac:dyDescent="0.3">
      <c r="C265" s="45"/>
      <c r="D265" s="45"/>
      <c r="E265" s="45"/>
      <c r="F265" s="45"/>
      <c r="G265" s="45"/>
      <c r="H265" s="45"/>
      <c r="I265" s="45"/>
      <c r="J265" s="45"/>
    </row>
    <row r="266" spans="3:10" s="41" customFormat="1" ht="12.75" customHeight="1" x14ac:dyDescent="0.3">
      <c r="C266" s="45"/>
      <c r="D266" s="45"/>
      <c r="E266" s="45"/>
      <c r="F266" s="45"/>
      <c r="G266" s="45"/>
      <c r="H266" s="45"/>
      <c r="I266" s="45"/>
      <c r="J266" s="45"/>
    </row>
    <row r="267" spans="3:10" s="41" customFormat="1" ht="12.75" customHeight="1" x14ac:dyDescent="0.3">
      <c r="C267" s="45"/>
      <c r="D267" s="45"/>
      <c r="E267" s="45"/>
      <c r="F267" s="45"/>
      <c r="G267" s="45"/>
      <c r="H267" s="45"/>
      <c r="I267" s="45"/>
      <c r="J267" s="45"/>
    </row>
    <row r="268" spans="3:10" s="41" customFormat="1" ht="12.75" customHeight="1" x14ac:dyDescent="0.3">
      <c r="C268" s="45"/>
      <c r="D268" s="45"/>
      <c r="E268" s="45"/>
      <c r="F268" s="45"/>
      <c r="G268" s="45"/>
      <c r="H268" s="45"/>
      <c r="I268" s="45"/>
      <c r="J268" s="45"/>
    </row>
    <row r="269" spans="3:10" s="41" customFormat="1" ht="12.75" customHeight="1" x14ac:dyDescent="0.3">
      <c r="C269" s="45"/>
      <c r="D269" s="45"/>
      <c r="E269" s="45"/>
      <c r="F269" s="45"/>
      <c r="G269" s="45"/>
      <c r="H269" s="45"/>
      <c r="I269" s="45"/>
      <c r="J269" s="45"/>
    </row>
    <row r="270" spans="3:10" s="41" customFormat="1" ht="12.75" customHeight="1" x14ac:dyDescent="0.3">
      <c r="C270" s="45"/>
      <c r="D270" s="45"/>
      <c r="E270" s="45"/>
      <c r="F270" s="45"/>
      <c r="G270" s="45"/>
      <c r="H270" s="45"/>
      <c r="I270" s="45"/>
      <c r="J270" s="45"/>
    </row>
    <row r="271" spans="3:10" s="41" customFormat="1" ht="12.75" customHeight="1" x14ac:dyDescent="0.3">
      <c r="C271" s="45"/>
      <c r="D271" s="45"/>
      <c r="E271" s="45"/>
      <c r="F271" s="45"/>
      <c r="G271" s="45"/>
      <c r="H271" s="45"/>
      <c r="I271" s="45"/>
      <c r="J271" s="45"/>
    </row>
    <row r="272" spans="3:10" s="41" customFormat="1" ht="12.75" customHeight="1" x14ac:dyDescent="0.3">
      <c r="C272" s="45"/>
      <c r="D272" s="45"/>
      <c r="E272" s="45"/>
      <c r="F272" s="45"/>
      <c r="G272" s="45"/>
      <c r="H272" s="45"/>
      <c r="I272" s="45"/>
      <c r="J272" s="45"/>
    </row>
    <row r="273" spans="3:10" s="41" customFormat="1" ht="12.75" customHeight="1" x14ac:dyDescent="0.3">
      <c r="C273" s="45"/>
      <c r="D273" s="45"/>
      <c r="E273" s="45"/>
      <c r="F273" s="45"/>
      <c r="G273" s="45"/>
      <c r="H273" s="45"/>
      <c r="I273" s="45"/>
      <c r="J273" s="45"/>
    </row>
    <row r="274" spans="3:10" s="41" customFormat="1" ht="12.75" customHeight="1" x14ac:dyDescent="0.3">
      <c r="C274" s="45"/>
      <c r="D274" s="45"/>
      <c r="E274" s="45"/>
      <c r="F274" s="45"/>
      <c r="G274" s="45"/>
      <c r="H274" s="45"/>
      <c r="I274" s="45"/>
      <c r="J274" s="45"/>
    </row>
    <row r="275" spans="3:10" s="41" customFormat="1" ht="12.75" customHeight="1" x14ac:dyDescent="0.3">
      <c r="C275" s="45"/>
      <c r="D275" s="45"/>
      <c r="E275" s="45"/>
      <c r="F275" s="45"/>
      <c r="G275" s="45"/>
      <c r="H275" s="45"/>
      <c r="I275" s="45"/>
      <c r="J275" s="45"/>
    </row>
    <row r="276" spans="3:10" s="41" customFormat="1" ht="12.75" customHeight="1" x14ac:dyDescent="0.3">
      <c r="C276" s="45"/>
      <c r="D276" s="45"/>
      <c r="E276" s="45"/>
      <c r="F276" s="45"/>
      <c r="G276" s="45"/>
      <c r="H276" s="45"/>
      <c r="I276" s="45"/>
      <c r="J276" s="45"/>
    </row>
    <row r="277" spans="3:10" s="41" customFormat="1" ht="12.75" customHeight="1" x14ac:dyDescent="0.3">
      <c r="C277" s="45"/>
      <c r="D277" s="45"/>
      <c r="E277" s="45"/>
      <c r="F277" s="45"/>
      <c r="G277" s="45"/>
      <c r="H277" s="45"/>
      <c r="I277" s="45"/>
      <c r="J277" s="45"/>
    </row>
    <row r="278" spans="3:10" s="41" customFormat="1" ht="12.75" customHeight="1" x14ac:dyDescent="0.3">
      <c r="C278" s="45"/>
      <c r="D278" s="45"/>
      <c r="E278" s="45"/>
      <c r="F278" s="45"/>
      <c r="G278" s="45"/>
      <c r="H278" s="45"/>
      <c r="I278" s="45"/>
      <c r="J278" s="45"/>
    </row>
    <row r="279" spans="3:10" s="41" customFormat="1" ht="12.75" customHeight="1" x14ac:dyDescent="0.3">
      <c r="C279" s="45"/>
      <c r="D279" s="45"/>
      <c r="E279" s="45"/>
      <c r="F279" s="45"/>
      <c r="G279" s="45"/>
      <c r="H279" s="45"/>
      <c r="I279" s="45"/>
      <c r="J279" s="45"/>
    </row>
    <row r="280" spans="3:10" s="41" customFormat="1" ht="12.75" customHeight="1" x14ac:dyDescent="0.3">
      <c r="C280" s="45"/>
      <c r="D280" s="45"/>
      <c r="E280" s="45"/>
      <c r="F280" s="45"/>
      <c r="G280" s="45"/>
      <c r="H280" s="45"/>
      <c r="I280" s="45"/>
      <c r="J280" s="45"/>
    </row>
    <row r="281" spans="3:10" s="41" customFormat="1" ht="12.75" customHeight="1" x14ac:dyDescent="0.3">
      <c r="C281" s="45"/>
      <c r="D281" s="45"/>
      <c r="E281" s="45"/>
      <c r="F281" s="45"/>
      <c r="G281" s="45"/>
      <c r="H281" s="45"/>
      <c r="I281" s="45"/>
      <c r="J281" s="45"/>
    </row>
    <row r="282" spans="3:10" s="41" customFormat="1" ht="12.75" customHeight="1" x14ac:dyDescent="0.3">
      <c r="C282" s="45"/>
      <c r="D282" s="45"/>
      <c r="E282" s="45"/>
      <c r="F282" s="45"/>
      <c r="G282" s="45"/>
      <c r="H282" s="45"/>
      <c r="I282" s="45"/>
      <c r="J282" s="45"/>
    </row>
    <row r="283" spans="3:10" s="41" customFormat="1" ht="12.75" customHeight="1" x14ac:dyDescent="0.3">
      <c r="C283" s="45"/>
      <c r="D283" s="45"/>
      <c r="E283" s="45"/>
      <c r="F283" s="45"/>
      <c r="G283" s="45"/>
      <c r="H283" s="45"/>
      <c r="I283" s="45"/>
      <c r="J283" s="45"/>
    </row>
    <row r="284" spans="3:10" s="41" customFormat="1" ht="12.75" customHeight="1" x14ac:dyDescent="0.3">
      <c r="C284" s="45"/>
      <c r="D284" s="45"/>
      <c r="E284" s="45"/>
      <c r="F284" s="45"/>
      <c r="G284" s="45"/>
      <c r="H284" s="45"/>
      <c r="I284" s="45"/>
      <c r="J284" s="45"/>
    </row>
    <row r="285" spans="3:10" s="41" customFormat="1" ht="12.75" customHeight="1" x14ac:dyDescent="0.3">
      <c r="C285" s="45"/>
      <c r="D285" s="45"/>
      <c r="E285" s="45"/>
      <c r="F285" s="45"/>
      <c r="G285" s="45"/>
      <c r="H285" s="45"/>
      <c r="I285" s="45"/>
      <c r="J285" s="45"/>
    </row>
    <row r="286" spans="3:10" s="41" customFormat="1" ht="12.75" customHeight="1" x14ac:dyDescent="0.3">
      <c r="C286" s="45"/>
      <c r="D286" s="45"/>
      <c r="E286" s="45"/>
      <c r="F286" s="45"/>
      <c r="G286" s="45"/>
      <c r="H286" s="45"/>
      <c r="I286" s="45"/>
      <c r="J286" s="45"/>
    </row>
    <row r="287" spans="3:10" s="41" customFormat="1" ht="12.75" customHeight="1" x14ac:dyDescent="0.3">
      <c r="C287" s="45"/>
      <c r="D287" s="45"/>
      <c r="E287" s="45"/>
      <c r="F287" s="45"/>
      <c r="G287" s="45"/>
      <c r="H287" s="45"/>
      <c r="I287" s="45"/>
      <c r="J287" s="45"/>
    </row>
    <row r="288" spans="3:10" s="41" customFormat="1" ht="12.75" customHeight="1" x14ac:dyDescent="0.3">
      <c r="C288" s="45"/>
      <c r="D288" s="45"/>
      <c r="E288" s="45"/>
      <c r="F288" s="45"/>
      <c r="G288" s="45"/>
      <c r="H288" s="45"/>
      <c r="I288" s="45"/>
      <c r="J288" s="45"/>
    </row>
    <row r="289" spans="3:10" s="41" customFormat="1" ht="12.75" customHeight="1" x14ac:dyDescent="0.3">
      <c r="C289" s="45"/>
      <c r="D289" s="45"/>
      <c r="E289" s="45"/>
      <c r="F289" s="45"/>
      <c r="G289" s="45"/>
      <c r="H289" s="45"/>
      <c r="I289" s="45"/>
      <c r="J289" s="45"/>
    </row>
    <row r="290" spans="3:10" s="41" customFormat="1" ht="12.75" customHeight="1" x14ac:dyDescent="0.3">
      <c r="C290" s="45"/>
      <c r="D290" s="45"/>
      <c r="E290" s="45"/>
      <c r="F290" s="45"/>
      <c r="G290" s="45"/>
      <c r="H290" s="45"/>
      <c r="I290" s="45"/>
      <c r="J290" s="45"/>
    </row>
    <row r="291" spans="3:10" s="41" customFormat="1" ht="12.75" customHeight="1" x14ac:dyDescent="0.3">
      <c r="C291" s="45"/>
      <c r="D291" s="45"/>
      <c r="E291" s="45"/>
      <c r="F291" s="45"/>
      <c r="G291" s="45"/>
      <c r="H291" s="45"/>
      <c r="I291" s="45"/>
      <c r="J291" s="45"/>
    </row>
    <row r="292" spans="3:10" s="41" customFormat="1" ht="12.75" customHeight="1" x14ac:dyDescent="0.3">
      <c r="C292" s="45"/>
      <c r="D292" s="45"/>
      <c r="E292" s="45"/>
      <c r="F292" s="45"/>
      <c r="G292" s="45"/>
      <c r="H292" s="45"/>
      <c r="I292" s="45"/>
      <c r="J292" s="45"/>
    </row>
    <row r="293" spans="3:10" s="41" customFormat="1" ht="12.75" customHeight="1" x14ac:dyDescent="0.3">
      <c r="C293" s="45"/>
      <c r="D293" s="45"/>
      <c r="E293" s="45"/>
      <c r="F293" s="45"/>
      <c r="G293" s="45"/>
      <c r="H293" s="45"/>
      <c r="I293" s="45"/>
      <c r="J293" s="45"/>
    </row>
    <row r="294" spans="3:10" s="41" customFormat="1" ht="12.75" customHeight="1" x14ac:dyDescent="0.3">
      <c r="C294" s="45"/>
      <c r="D294" s="45"/>
      <c r="E294" s="45"/>
      <c r="F294" s="45"/>
      <c r="G294" s="45"/>
      <c r="H294" s="45"/>
      <c r="I294" s="45"/>
      <c r="J294" s="45"/>
    </row>
    <row r="295" spans="3:10" s="41" customFormat="1" ht="12.75" customHeight="1" x14ac:dyDescent="0.3">
      <c r="C295" s="45"/>
      <c r="D295" s="45"/>
      <c r="E295" s="45"/>
      <c r="F295" s="45"/>
      <c r="G295" s="45"/>
      <c r="H295" s="45"/>
      <c r="I295" s="45"/>
      <c r="J295" s="45"/>
    </row>
  </sheetData>
  <sheetProtection algorithmName="SHA-512" hashValue="QJ4ixgf1QAsS1IqamDxEr104BJbh5gU7MpF4480SthUe41pwSLKZ+Djp4KjSRlBmaJiePcNVL3s/NR0O5h/pJg==" saltValue="XMarwUxmtdd7iXKfVMfG/g==" spinCount="100000" sheet="1" objects="1" scenarios="1"/>
  <protectedRanges>
    <protectedRange sqref="E11:E88" name="Range5"/>
    <protectedRange sqref="B4:B5" name="Range1"/>
    <protectedRange sqref="D80:D88 D11:D78" name="Range2"/>
    <protectedRange sqref="G11:G88" name="Range3"/>
    <protectedRange sqref="B98" name="Range4"/>
  </protectedRanges>
  <pageMargins left="0.75" right="0.75" top="0.98425196850393704" bottom="0.98425196850393704" header="0" footer="0"/>
  <pageSetup paperSize="9" scale="78" orientation="landscape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32" zoomScaleNormal="100" workbookViewId="0">
      <selection activeCell="D41" sqref="D41"/>
    </sheetView>
  </sheetViews>
  <sheetFormatPr defaultRowHeight="12.75" x14ac:dyDescent="0.2"/>
  <cols>
    <col min="1" max="1" width="4.7109375" customWidth="1"/>
    <col min="2" max="2" width="35.7109375" customWidth="1"/>
    <col min="3" max="3" width="4.7109375" customWidth="1"/>
    <col min="4" max="4" width="45.7109375" customWidth="1"/>
    <col min="5" max="6" width="10.7109375" customWidth="1"/>
    <col min="8" max="8" width="10.7109375" customWidth="1"/>
    <col min="9" max="9" width="12.42578125" customWidth="1"/>
  </cols>
  <sheetData>
    <row r="1" spans="1:10" s="22" customFormat="1" ht="12.75" customHeight="1" x14ac:dyDescent="0.3">
      <c r="A1" s="31" t="s">
        <v>51</v>
      </c>
      <c r="B1" s="24"/>
      <c r="C1" s="24"/>
      <c r="D1" s="23"/>
      <c r="E1" s="23"/>
      <c r="F1" s="23"/>
      <c r="G1" s="23"/>
      <c r="H1" s="23"/>
      <c r="I1" s="23"/>
    </row>
    <row r="2" spans="1:10" s="22" customFormat="1" ht="12.75" customHeight="1" x14ac:dyDescent="0.3">
      <c r="A2" s="25" t="s">
        <v>50</v>
      </c>
      <c r="B2" s="24"/>
      <c r="C2" s="24"/>
      <c r="D2" s="23"/>
      <c r="E2" s="23"/>
      <c r="F2" s="23"/>
      <c r="G2" s="23"/>
      <c r="H2" s="23"/>
      <c r="I2" s="23"/>
    </row>
    <row r="3" spans="1:10" s="22" customFormat="1" ht="12.75" customHeight="1" x14ac:dyDescent="0.3">
      <c r="A3" s="25"/>
      <c r="B3" s="24"/>
      <c r="C3" s="23"/>
      <c r="D3" s="23"/>
      <c r="E3" s="23"/>
      <c r="F3" s="23"/>
      <c r="G3" s="23"/>
      <c r="H3" s="23"/>
      <c r="I3" s="23"/>
    </row>
    <row r="4" spans="1:10" s="22" customFormat="1" ht="12.75" customHeight="1" x14ac:dyDescent="0.3">
      <c r="A4" s="31" t="s">
        <v>49</v>
      </c>
      <c r="B4" s="24"/>
      <c r="C4" s="23"/>
      <c r="D4" s="23"/>
      <c r="E4" s="23"/>
      <c r="F4" s="23"/>
      <c r="G4" s="23"/>
      <c r="H4" s="23"/>
      <c r="I4" s="23"/>
    </row>
    <row r="5" spans="1:10" s="22" customFormat="1" ht="12.75" customHeight="1" x14ac:dyDescent="0.3">
      <c r="A5" s="25"/>
      <c r="B5" s="24"/>
      <c r="C5" s="23"/>
      <c r="D5" s="23"/>
      <c r="E5" s="23"/>
      <c r="F5" s="23"/>
      <c r="G5" s="23"/>
      <c r="H5" s="23"/>
      <c r="I5" s="23"/>
    </row>
    <row r="6" spans="1:10" s="22" customFormat="1" ht="12.75" customHeight="1" x14ac:dyDescent="0.3">
      <c r="A6" s="25"/>
      <c r="B6" s="24"/>
      <c r="C6" s="23"/>
      <c r="D6" s="30" t="s">
        <v>48</v>
      </c>
      <c r="E6" s="23"/>
      <c r="F6" s="23"/>
      <c r="G6" s="23"/>
      <c r="H6" s="23"/>
      <c r="I6" s="23"/>
    </row>
    <row r="7" spans="1:10" s="26" customFormat="1" ht="12.75" customHeight="1" x14ac:dyDescent="0.3">
      <c r="A7" s="29"/>
      <c r="B7" s="29"/>
      <c r="C7" s="27"/>
      <c r="D7" s="28" t="s">
        <v>141</v>
      </c>
      <c r="E7" s="28"/>
      <c r="F7" s="28"/>
      <c r="G7" s="27"/>
      <c r="H7" s="27"/>
      <c r="I7" s="27"/>
    </row>
    <row r="8" spans="1:10" s="26" customFormat="1" ht="12.75" customHeight="1" x14ac:dyDescent="0.3">
      <c r="A8" s="29"/>
      <c r="B8" s="29"/>
      <c r="C8" s="27"/>
      <c r="D8" s="28"/>
      <c r="E8" s="28"/>
      <c r="F8" s="28"/>
      <c r="G8" s="27"/>
      <c r="H8" s="27"/>
      <c r="I8" s="27"/>
    </row>
    <row r="9" spans="1:10" s="22" customFormat="1" ht="12.75" customHeight="1" x14ac:dyDescent="0.3">
      <c r="A9" s="25"/>
      <c r="B9" s="24"/>
      <c r="C9" s="23"/>
      <c r="D9" s="23"/>
      <c r="E9" s="23"/>
      <c r="F9" s="23"/>
      <c r="G9" s="23"/>
      <c r="H9" s="23"/>
      <c r="I9" s="23"/>
    </row>
    <row r="10" spans="1:10" s="21" customFormat="1" ht="12.75" customHeight="1" x14ac:dyDescent="0.3">
      <c r="A10" s="51" t="s">
        <v>46</v>
      </c>
      <c r="B10" s="52" t="s">
        <v>45</v>
      </c>
      <c r="C10" s="52" t="s">
        <v>44</v>
      </c>
      <c r="D10" s="53" t="s">
        <v>43</v>
      </c>
      <c r="E10" s="63" t="s">
        <v>42</v>
      </c>
      <c r="F10" s="64" t="s">
        <v>41</v>
      </c>
      <c r="G10" s="64" t="s">
        <v>40</v>
      </c>
      <c r="H10" s="64" t="s">
        <v>39</v>
      </c>
      <c r="I10" s="65" t="s">
        <v>38</v>
      </c>
      <c r="J10" s="46"/>
    </row>
    <row r="11" spans="1:10" s="1" customFormat="1" ht="12.75" customHeight="1" x14ac:dyDescent="0.3">
      <c r="A11" s="18">
        <v>1</v>
      </c>
      <c r="B11" s="47" t="s">
        <v>204</v>
      </c>
      <c r="C11" s="20" t="s">
        <v>13</v>
      </c>
      <c r="D11" s="37"/>
      <c r="E11" s="19">
        <v>180</v>
      </c>
      <c r="F11" s="14">
        <v>0</v>
      </c>
      <c r="G11" s="15">
        <v>9.5</v>
      </c>
      <c r="H11" s="14">
        <f t="shared" ref="H11:H43" si="0">PRODUCT(F11,1.095)</f>
        <v>0</v>
      </c>
      <c r="I11" s="13">
        <f t="shared" ref="I11:I43" si="1">PRODUCT(E11,H11)</f>
        <v>0</v>
      </c>
    </row>
    <row r="12" spans="1:10" s="1" customFormat="1" ht="12.75" customHeight="1" x14ac:dyDescent="0.3">
      <c r="A12" s="18">
        <f>A11+1</f>
        <v>2</v>
      </c>
      <c r="B12" s="47" t="s">
        <v>142</v>
      </c>
      <c r="C12" s="20" t="s">
        <v>13</v>
      </c>
      <c r="D12" s="37"/>
      <c r="E12" s="19">
        <v>150</v>
      </c>
      <c r="F12" s="14">
        <v>0</v>
      </c>
      <c r="G12" s="15">
        <v>9.5</v>
      </c>
      <c r="H12" s="14">
        <f t="shared" si="0"/>
        <v>0</v>
      </c>
      <c r="I12" s="13">
        <f t="shared" si="1"/>
        <v>0</v>
      </c>
    </row>
    <row r="13" spans="1:10" s="1" customFormat="1" ht="12.75" customHeight="1" x14ac:dyDescent="0.3">
      <c r="A13" s="18">
        <f t="shared" ref="A13:A43" si="2">A12+1</f>
        <v>3</v>
      </c>
      <c r="B13" s="47" t="s">
        <v>205</v>
      </c>
      <c r="C13" s="20" t="s">
        <v>13</v>
      </c>
      <c r="D13" s="37"/>
      <c r="E13" s="19">
        <v>180</v>
      </c>
      <c r="F13" s="14">
        <v>0</v>
      </c>
      <c r="G13" s="15">
        <v>9.5</v>
      </c>
      <c r="H13" s="14">
        <f t="shared" si="0"/>
        <v>0</v>
      </c>
      <c r="I13" s="13">
        <f t="shared" si="1"/>
        <v>0</v>
      </c>
    </row>
    <row r="14" spans="1:10" s="1" customFormat="1" ht="12.75" customHeight="1" x14ac:dyDescent="0.3">
      <c r="A14" s="18">
        <f t="shared" si="2"/>
        <v>4</v>
      </c>
      <c r="B14" s="47" t="s">
        <v>206</v>
      </c>
      <c r="C14" s="20" t="s">
        <v>13</v>
      </c>
      <c r="D14" s="37"/>
      <c r="E14" s="19">
        <v>180</v>
      </c>
      <c r="F14" s="14">
        <v>0</v>
      </c>
      <c r="G14" s="15">
        <v>9.5</v>
      </c>
      <c r="H14" s="14">
        <f>PRODUCT(F14,1.095)</f>
        <v>0</v>
      </c>
      <c r="I14" s="13">
        <f>PRODUCT(E14,H14)</f>
        <v>0</v>
      </c>
    </row>
    <row r="15" spans="1:10" s="1" customFormat="1" ht="12.75" customHeight="1" x14ac:dyDescent="0.3">
      <c r="A15" s="18">
        <f t="shared" si="2"/>
        <v>5</v>
      </c>
      <c r="B15" s="47" t="s">
        <v>207</v>
      </c>
      <c r="C15" s="20" t="s">
        <v>13</v>
      </c>
      <c r="D15" s="37"/>
      <c r="E15" s="19">
        <v>150</v>
      </c>
      <c r="F15" s="14">
        <v>0</v>
      </c>
      <c r="G15" s="15">
        <v>9.5</v>
      </c>
      <c r="H15" s="14">
        <f t="shared" ref="H15:H20" si="3">PRODUCT(F15,1.095)</f>
        <v>0</v>
      </c>
      <c r="I15" s="13">
        <f t="shared" ref="I15:I20" si="4">PRODUCT(E15,H15)</f>
        <v>0</v>
      </c>
    </row>
    <row r="16" spans="1:10" s="1" customFormat="1" ht="12.75" customHeight="1" x14ac:dyDescent="0.3">
      <c r="A16" s="18">
        <f t="shared" si="2"/>
        <v>6</v>
      </c>
      <c r="B16" s="17" t="s">
        <v>208</v>
      </c>
      <c r="C16" s="20" t="s">
        <v>10</v>
      </c>
      <c r="D16" s="37"/>
      <c r="E16" s="19">
        <v>90</v>
      </c>
      <c r="F16" s="14">
        <v>0</v>
      </c>
      <c r="G16" s="15">
        <v>9.5</v>
      </c>
      <c r="H16" s="14">
        <f t="shared" si="3"/>
        <v>0</v>
      </c>
      <c r="I16" s="13">
        <f t="shared" si="4"/>
        <v>0</v>
      </c>
    </row>
    <row r="17" spans="1:9" s="1" customFormat="1" ht="12.75" customHeight="1" x14ac:dyDescent="0.3">
      <c r="A17" s="18">
        <f t="shared" si="2"/>
        <v>7</v>
      </c>
      <c r="B17" s="17" t="s">
        <v>143</v>
      </c>
      <c r="C17" s="20" t="s">
        <v>13</v>
      </c>
      <c r="D17" s="37"/>
      <c r="E17" s="19">
        <v>150</v>
      </c>
      <c r="F17" s="14">
        <v>0</v>
      </c>
      <c r="G17" s="15">
        <v>9.5</v>
      </c>
      <c r="H17" s="14">
        <f t="shared" si="3"/>
        <v>0</v>
      </c>
      <c r="I17" s="13">
        <f t="shared" si="4"/>
        <v>0</v>
      </c>
    </row>
    <row r="18" spans="1:9" s="1" customFormat="1" ht="12.75" customHeight="1" x14ac:dyDescent="0.3">
      <c r="A18" s="18">
        <f t="shared" si="2"/>
        <v>8</v>
      </c>
      <c r="B18" s="17" t="s">
        <v>209</v>
      </c>
      <c r="C18" s="20" t="s">
        <v>10</v>
      </c>
      <c r="D18" s="37"/>
      <c r="E18" s="19">
        <v>90</v>
      </c>
      <c r="F18" s="14">
        <v>0</v>
      </c>
      <c r="G18" s="15">
        <v>9.5</v>
      </c>
      <c r="H18" s="14">
        <f t="shared" si="3"/>
        <v>0</v>
      </c>
      <c r="I18" s="13">
        <f t="shared" si="4"/>
        <v>0</v>
      </c>
    </row>
    <row r="19" spans="1:9" s="1" customFormat="1" ht="12.75" customHeight="1" x14ac:dyDescent="0.3">
      <c r="A19" s="18">
        <f t="shared" si="2"/>
        <v>9</v>
      </c>
      <c r="B19" s="17" t="s">
        <v>210</v>
      </c>
      <c r="C19" s="20" t="s">
        <v>13</v>
      </c>
      <c r="D19" s="37"/>
      <c r="E19" s="19">
        <v>90</v>
      </c>
      <c r="F19" s="14">
        <v>0</v>
      </c>
      <c r="G19" s="15">
        <v>9.5</v>
      </c>
      <c r="H19" s="14">
        <f t="shared" si="3"/>
        <v>0</v>
      </c>
      <c r="I19" s="13">
        <f t="shared" si="4"/>
        <v>0</v>
      </c>
    </row>
    <row r="20" spans="1:9" s="1" customFormat="1" ht="12.75" customHeight="1" x14ac:dyDescent="0.3">
      <c r="A20" s="18">
        <f t="shared" si="2"/>
        <v>10</v>
      </c>
      <c r="B20" s="17" t="s">
        <v>211</v>
      </c>
      <c r="C20" s="20" t="s">
        <v>13</v>
      </c>
      <c r="D20" s="37"/>
      <c r="E20" s="19">
        <v>150</v>
      </c>
      <c r="F20" s="14">
        <v>0</v>
      </c>
      <c r="G20" s="15">
        <v>9.5</v>
      </c>
      <c r="H20" s="14">
        <f t="shared" si="3"/>
        <v>0</v>
      </c>
      <c r="I20" s="13">
        <f t="shared" si="4"/>
        <v>0</v>
      </c>
    </row>
    <row r="21" spans="1:9" s="1" customFormat="1" ht="12.75" customHeight="1" x14ac:dyDescent="0.3">
      <c r="A21" s="18">
        <f t="shared" si="2"/>
        <v>11</v>
      </c>
      <c r="B21" s="17" t="s">
        <v>212</v>
      </c>
      <c r="C21" s="20" t="s">
        <v>13</v>
      </c>
      <c r="D21" s="37"/>
      <c r="E21" s="19">
        <v>150</v>
      </c>
      <c r="F21" s="14">
        <v>0</v>
      </c>
      <c r="G21" s="15">
        <v>9.5</v>
      </c>
      <c r="H21" s="14">
        <f>PRODUCT(F21,1.095)</f>
        <v>0</v>
      </c>
      <c r="I21" s="13">
        <f>PRODUCT(E21,H21)</f>
        <v>0</v>
      </c>
    </row>
    <row r="22" spans="1:9" s="1" customFormat="1" ht="12.75" customHeight="1" x14ac:dyDescent="0.3">
      <c r="A22" s="18">
        <f t="shared" si="2"/>
        <v>12</v>
      </c>
      <c r="B22" s="17" t="s">
        <v>144</v>
      </c>
      <c r="C22" s="20" t="s">
        <v>10</v>
      </c>
      <c r="D22" s="37"/>
      <c r="E22" s="19">
        <v>600</v>
      </c>
      <c r="F22" s="14">
        <v>0</v>
      </c>
      <c r="G22" s="15">
        <v>9.5</v>
      </c>
      <c r="H22" s="14">
        <f>PRODUCT(F22,1.095)</f>
        <v>0</v>
      </c>
      <c r="I22" s="13">
        <f>PRODUCT(E22,H22)</f>
        <v>0</v>
      </c>
    </row>
    <row r="23" spans="1:9" s="1" customFormat="1" ht="12.75" customHeight="1" x14ac:dyDescent="0.3">
      <c r="A23" s="18">
        <f t="shared" si="2"/>
        <v>13</v>
      </c>
      <c r="B23" s="17" t="s">
        <v>145</v>
      </c>
      <c r="C23" s="20" t="s">
        <v>10</v>
      </c>
      <c r="D23" s="37"/>
      <c r="E23" s="19">
        <v>600</v>
      </c>
      <c r="F23" s="14">
        <v>0</v>
      </c>
      <c r="G23" s="15">
        <v>9.5</v>
      </c>
      <c r="H23" s="14">
        <f>PRODUCT(F23,1.095)</f>
        <v>0</v>
      </c>
      <c r="I23" s="13">
        <f>PRODUCT(E23,H23)</f>
        <v>0</v>
      </c>
    </row>
    <row r="24" spans="1:9" s="1" customFormat="1" ht="12.75" customHeight="1" x14ac:dyDescent="0.3">
      <c r="A24" s="18">
        <f t="shared" si="2"/>
        <v>14</v>
      </c>
      <c r="B24" s="37" t="s">
        <v>146</v>
      </c>
      <c r="C24" s="20" t="s">
        <v>13</v>
      </c>
      <c r="D24" s="37"/>
      <c r="E24" s="19">
        <v>45</v>
      </c>
      <c r="F24" s="14">
        <v>0</v>
      </c>
      <c r="G24" s="15">
        <v>9.5</v>
      </c>
      <c r="H24" s="14">
        <f t="shared" si="0"/>
        <v>0</v>
      </c>
      <c r="I24" s="13">
        <f t="shared" si="1"/>
        <v>0</v>
      </c>
    </row>
    <row r="25" spans="1:9" s="1" customFormat="1" ht="12.75" customHeight="1" x14ac:dyDescent="0.3">
      <c r="A25" s="18">
        <f t="shared" si="2"/>
        <v>15</v>
      </c>
      <c r="B25" s="37" t="s">
        <v>147</v>
      </c>
      <c r="C25" s="20" t="s">
        <v>13</v>
      </c>
      <c r="D25" s="37"/>
      <c r="E25" s="19">
        <v>240</v>
      </c>
      <c r="F25" s="14">
        <v>0</v>
      </c>
      <c r="G25" s="15">
        <v>9.5</v>
      </c>
      <c r="H25" s="14">
        <f t="shared" si="0"/>
        <v>0</v>
      </c>
      <c r="I25" s="13">
        <f t="shared" si="1"/>
        <v>0</v>
      </c>
    </row>
    <row r="26" spans="1:9" s="1" customFormat="1" ht="12.75" customHeight="1" x14ac:dyDescent="0.3">
      <c r="A26" s="18">
        <f t="shared" si="2"/>
        <v>16</v>
      </c>
      <c r="B26" s="37" t="s">
        <v>148</v>
      </c>
      <c r="C26" s="20" t="s">
        <v>10</v>
      </c>
      <c r="D26" s="37"/>
      <c r="E26" s="19">
        <v>60</v>
      </c>
      <c r="F26" s="14">
        <v>0</v>
      </c>
      <c r="G26" s="15">
        <v>9.5</v>
      </c>
      <c r="H26" s="14">
        <f t="shared" si="0"/>
        <v>0</v>
      </c>
      <c r="I26" s="13">
        <f t="shared" si="1"/>
        <v>0</v>
      </c>
    </row>
    <row r="27" spans="1:9" s="1" customFormat="1" ht="12.75" customHeight="1" x14ac:dyDescent="0.3">
      <c r="A27" s="18">
        <f t="shared" si="2"/>
        <v>17</v>
      </c>
      <c r="B27" s="37" t="s">
        <v>213</v>
      </c>
      <c r="C27" s="20" t="s">
        <v>13</v>
      </c>
      <c r="D27" s="37"/>
      <c r="E27" s="19">
        <v>600</v>
      </c>
      <c r="F27" s="14">
        <v>0</v>
      </c>
      <c r="G27" s="15">
        <v>9.5</v>
      </c>
      <c r="H27" s="14">
        <f t="shared" si="0"/>
        <v>0</v>
      </c>
      <c r="I27" s="13">
        <f t="shared" si="1"/>
        <v>0</v>
      </c>
    </row>
    <row r="28" spans="1:9" s="1" customFormat="1" ht="12.75" customHeight="1" x14ac:dyDescent="0.3">
      <c r="A28" s="18">
        <f t="shared" si="2"/>
        <v>18</v>
      </c>
      <c r="B28" s="37" t="s">
        <v>149</v>
      </c>
      <c r="C28" s="20" t="s">
        <v>13</v>
      </c>
      <c r="D28" s="37"/>
      <c r="E28" s="19">
        <v>9</v>
      </c>
      <c r="F28" s="14">
        <v>0</v>
      </c>
      <c r="G28" s="15">
        <v>9.5</v>
      </c>
      <c r="H28" s="14">
        <f t="shared" si="0"/>
        <v>0</v>
      </c>
      <c r="I28" s="13">
        <f t="shared" si="1"/>
        <v>0</v>
      </c>
    </row>
    <row r="29" spans="1:9" s="1" customFormat="1" ht="12.75" customHeight="1" x14ac:dyDescent="0.3">
      <c r="A29" s="18">
        <f t="shared" si="2"/>
        <v>19</v>
      </c>
      <c r="B29" s="37" t="s">
        <v>150</v>
      </c>
      <c r="C29" s="20" t="s">
        <v>13</v>
      </c>
      <c r="D29" s="37"/>
      <c r="E29" s="19">
        <v>300</v>
      </c>
      <c r="F29" s="14">
        <v>0</v>
      </c>
      <c r="G29" s="15">
        <v>9.5</v>
      </c>
      <c r="H29" s="14">
        <f t="shared" si="0"/>
        <v>0</v>
      </c>
      <c r="I29" s="13">
        <f t="shared" si="1"/>
        <v>0</v>
      </c>
    </row>
    <row r="30" spans="1:9" s="1" customFormat="1" ht="12.75" customHeight="1" x14ac:dyDescent="0.3">
      <c r="A30" s="18">
        <f t="shared" si="2"/>
        <v>20</v>
      </c>
      <c r="B30" s="37" t="s">
        <v>151</v>
      </c>
      <c r="C30" s="20" t="s">
        <v>13</v>
      </c>
      <c r="D30" s="37"/>
      <c r="E30" s="19">
        <v>240</v>
      </c>
      <c r="F30" s="14">
        <v>0</v>
      </c>
      <c r="G30" s="15">
        <v>9.5</v>
      </c>
      <c r="H30" s="14">
        <f t="shared" si="0"/>
        <v>0</v>
      </c>
      <c r="I30" s="13">
        <f t="shared" si="1"/>
        <v>0</v>
      </c>
    </row>
    <row r="31" spans="1:9" s="1" customFormat="1" ht="12.75" customHeight="1" x14ac:dyDescent="0.3">
      <c r="A31" s="18">
        <f t="shared" si="2"/>
        <v>21</v>
      </c>
      <c r="B31" s="37" t="s">
        <v>152</v>
      </c>
      <c r="C31" s="20" t="s">
        <v>13</v>
      </c>
      <c r="D31" s="37"/>
      <c r="E31" s="19">
        <v>300</v>
      </c>
      <c r="F31" s="14">
        <v>0</v>
      </c>
      <c r="G31" s="15">
        <v>9.5</v>
      </c>
      <c r="H31" s="14">
        <f t="shared" si="0"/>
        <v>0</v>
      </c>
      <c r="I31" s="13">
        <f t="shared" si="1"/>
        <v>0</v>
      </c>
    </row>
    <row r="32" spans="1:9" s="1" customFormat="1" ht="12.75" customHeight="1" x14ac:dyDescent="0.3">
      <c r="A32" s="18">
        <f t="shared" si="2"/>
        <v>22</v>
      </c>
      <c r="B32" s="37" t="s">
        <v>153</v>
      </c>
      <c r="C32" s="20" t="s">
        <v>13</v>
      </c>
      <c r="D32" s="37"/>
      <c r="E32" s="19">
        <v>270</v>
      </c>
      <c r="F32" s="14">
        <v>0</v>
      </c>
      <c r="G32" s="15">
        <v>9.5</v>
      </c>
      <c r="H32" s="14">
        <f t="shared" si="0"/>
        <v>0</v>
      </c>
      <c r="I32" s="13">
        <f t="shared" si="1"/>
        <v>0</v>
      </c>
    </row>
    <row r="33" spans="1:9" s="1" customFormat="1" ht="12.75" customHeight="1" x14ac:dyDescent="0.3">
      <c r="A33" s="18">
        <f t="shared" si="2"/>
        <v>23</v>
      </c>
      <c r="B33" s="37" t="s">
        <v>154</v>
      </c>
      <c r="C33" s="20" t="s">
        <v>10</v>
      </c>
      <c r="D33" s="37"/>
      <c r="E33" s="19">
        <v>900</v>
      </c>
      <c r="F33" s="14">
        <v>0</v>
      </c>
      <c r="G33" s="15">
        <v>9.5</v>
      </c>
      <c r="H33" s="14">
        <f t="shared" si="0"/>
        <v>0</v>
      </c>
      <c r="I33" s="13">
        <f t="shared" si="1"/>
        <v>0</v>
      </c>
    </row>
    <row r="34" spans="1:9" s="1" customFormat="1" ht="12.75" customHeight="1" x14ac:dyDescent="0.3">
      <c r="A34" s="18">
        <f t="shared" si="2"/>
        <v>24</v>
      </c>
      <c r="B34" s="37" t="s">
        <v>155</v>
      </c>
      <c r="C34" s="20" t="s">
        <v>10</v>
      </c>
      <c r="D34" s="37"/>
      <c r="E34" s="19">
        <v>300</v>
      </c>
      <c r="F34" s="14">
        <v>0</v>
      </c>
      <c r="G34" s="15">
        <v>9.5</v>
      </c>
      <c r="H34" s="14">
        <f t="shared" si="0"/>
        <v>0</v>
      </c>
      <c r="I34" s="13">
        <f t="shared" si="1"/>
        <v>0</v>
      </c>
    </row>
    <row r="35" spans="1:9" s="1" customFormat="1" ht="12.75" customHeight="1" x14ac:dyDescent="0.3">
      <c r="A35" s="18">
        <f t="shared" si="2"/>
        <v>25</v>
      </c>
      <c r="B35" s="37" t="s">
        <v>156</v>
      </c>
      <c r="C35" s="20" t="s">
        <v>13</v>
      </c>
      <c r="D35" s="37"/>
      <c r="E35" s="19">
        <v>900</v>
      </c>
      <c r="F35" s="14">
        <v>0</v>
      </c>
      <c r="G35" s="15">
        <v>9.5</v>
      </c>
      <c r="H35" s="14">
        <f t="shared" si="0"/>
        <v>0</v>
      </c>
      <c r="I35" s="13">
        <f t="shared" si="1"/>
        <v>0</v>
      </c>
    </row>
    <row r="36" spans="1:9" s="1" customFormat="1" ht="12.75" customHeight="1" x14ac:dyDescent="0.3">
      <c r="A36" s="18">
        <f t="shared" si="2"/>
        <v>26</v>
      </c>
      <c r="B36" s="47" t="s">
        <v>157</v>
      </c>
      <c r="C36" s="20" t="s">
        <v>13</v>
      </c>
      <c r="D36" s="37"/>
      <c r="E36" s="19">
        <v>180</v>
      </c>
      <c r="F36" s="14">
        <v>0</v>
      </c>
      <c r="G36" s="15">
        <v>9.5</v>
      </c>
      <c r="H36" s="14">
        <f t="shared" si="0"/>
        <v>0</v>
      </c>
      <c r="I36" s="13">
        <f t="shared" si="1"/>
        <v>0</v>
      </c>
    </row>
    <row r="37" spans="1:9" s="1" customFormat="1" ht="12.75" customHeight="1" x14ac:dyDescent="0.3">
      <c r="A37" s="18">
        <f t="shared" si="2"/>
        <v>27</v>
      </c>
      <c r="B37" s="37" t="s">
        <v>158</v>
      </c>
      <c r="C37" s="20" t="s">
        <v>13</v>
      </c>
      <c r="D37" s="37"/>
      <c r="E37" s="19">
        <v>300</v>
      </c>
      <c r="F37" s="14">
        <v>0</v>
      </c>
      <c r="G37" s="15">
        <v>9.5</v>
      </c>
      <c r="H37" s="14">
        <f t="shared" si="0"/>
        <v>0</v>
      </c>
      <c r="I37" s="13">
        <f t="shared" si="1"/>
        <v>0</v>
      </c>
    </row>
    <row r="38" spans="1:9" s="1" customFormat="1" ht="12.75" customHeight="1" x14ac:dyDescent="0.3">
      <c r="A38" s="18">
        <f t="shared" si="2"/>
        <v>28</v>
      </c>
      <c r="B38" s="37" t="s">
        <v>159</v>
      </c>
      <c r="C38" s="20" t="s">
        <v>13</v>
      </c>
      <c r="D38" s="37"/>
      <c r="E38" s="19">
        <v>300</v>
      </c>
      <c r="F38" s="14">
        <v>0</v>
      </c>
      <c r="G38" s="15">
        <v>9.5</v>
      </c>
      <c r="H38" s="14">
        <f t="shared" si="0"/>
        <v>0</v>
      </c>
      <c r="I38" s="13">
        <f t="shared" si="1"/>
        <v>0</v>
      </c>
    </row>
    <row r="39" spans="1:9" s="1" customFormat="1" ht="12.75" customHeight="1" x14ac:dyDescent="0.3">
      <c r="A39" s="18">
        <f t="shared" si="2"/>
        <v>29</v>
      </c>
      <c r="B39" s="37" t="s">
        <v>160</v>
      </c>
      <c r="C39" s="20" t="s">
        <v>13</v>
      </c>
      <c r="D39" s="37"/>
      <c r="E39" s="19">
        <v>300</v>
      </c>
      <c r="F39" s="14">
        <v>0</v>
      </c>
      <c r="G39" s="15">
        <v>9.5</v>
      </c>
      <c r="H39" s="14">
        <f t="shared" si="0"/>
        <v>0</v>
      </c>
      <c r="I39" s="13">
        <f t="shared" si="1"/>
        <v>0</v>
      </c>
    </row>
    <row r="40" spans="1:9" s="1" customFormat="1" ht="12.75" customHeight="1" x14ac:dyDescent="0.3">
      <c r="A40" s="18">
        <f t="shared" si="2"/>
        <v>30</v>
      </c>
      <c r="B40" s="37" t="s">
        <v>214</v>
      </c>
      <c r="C40" s="20" t="s">
        <v>13</v>
      </c>
      <c r="D40" s="37"/>
      <c r="E40" s="19">
        <v>90</v>
      </c>
      <c r="F40" s="14">
        <v>0</v>
      </c>
      <c r="G40" s="15">
        <v>9.5</v>
      </c>
      <c r="H40" s="14">
        <f t="shared" si="0"/>
        <v>0</v>
      </c>
      <c r="I40" s="13">
        <f t="shared" si="1"/>
        <v>0</v>
      </c>
    </row>
    <row r="41" spans="1:9" s="1" customFormat="1" ht="12.75" customHeight="1" x14ac:dyDescent="0.3">
      <c r="A41" s="18">
        <f t="shared" si="2"/>
        <v>31</v>
      </c>
      <c r="B41" s="37" t="s">
        <v>161</v>
      </c>
      <c r="C41" s="20" t="s">
        <v>10</v>
      </c>
      <c r="D41" s="37"/>
      <c r="E41" s="19">
        <v>120</v>
      </c>
      <c r="F41" s="14">
        <v>0</v>
      </c>
      <c r="G41" s="15">
        <v>9.5</v>
      </c>
      <c r="H41" s="14">
        <f t="shared" si="0"/>
        <v>0</v>
      </c>
      <c r="I41" s="13">
        <f t="shared" si="1"/>
        <v>0</v>
      </c>
    </row>
    <row r="42" spans="1:9" s="1" customFormat="1" ht="12.75" customHeight="1" x14ac:dyDescent="0.3">
      <c r="A42" s="18">
        <f t="shared" si="2"/>
        <v>32</v>
      </c>
      <c r="B42" s="37" t="s">
        <v>162</v>
      </c>
      <c r="C42" s="20" t="s">
        <v>10</v>
      </c>
      <c r="D42" s="37"/>
      <c r="E42" s="19">
        <v>60</v>
      </c>
      <c r="F42" s="14">
        <v>0</v>
      </c>
      <c r="G42" s="15">
        <v>9.5</v>
      </c>
      <c r="H42" s="14">
        <f t="shared" si="0"/>
        <v>0</v>
      </c>
      <c r="I42" s="13">
        <f t="shared" si="1"/>
        <v>0</v>
      </c>
    </row>
    <row r="43" spans="1:9" s="1" customFormat="1" ht="12.75" customHeight="1" x14ac:dyDescent="0.3">
      <c r="A43" s="18">
        <f t="shared" si="2"/>
        <v>33</v>
      </c>
      <c r="B43" s="47" t="s">
        <v>163</v>
      </c>
      <c r="C43" s="20" t="s">
        <v>10</v>
      </c>
      <c r="D43" s="37"/>
      <c r="E43" s="19">
        <v>60</v>
      </c>
      <c r="F43" s="14">
        <v>0</v>
      </c>
      <c r="G43" s="15">
        <v>9.5</v>
      </c>
      <c r="H43" s="14">
        <f t="shared" si="0"/>
        <v>0</v>
      </c>
      <c r="I43" s="13">
        <f t="shared" si="1"/>
        <v>0</v>
      </c>
    </row>
    <row r="44" spans="1:9" ht="14.25" x14ac:dyDescent="0.3">
      <c r="A44" s="61"/>
      <c r="B44" s="62" t="s">
        <v>164</v>
      </c>
      <c r="C44" s="57"/>
      <c r="D44" s="56"/>
      <c r="E44" s="56"/>
      <c r="F44" s="56"/>
      <c r="G44" s="56"/>
      <c r="H44" s="56"/>
      <c r="I44" s="59">
        <f>SUM(I11:I43)</f>
        <v>0</v>
      </c>
    </row>
    <row r="46" spans="1:9" ht="14.25" x14ac:dyDescent="0.3">
      <c r="A46" s="4" t="s">
        <v>8</v>
      </c>
      <c r="B46" s="4"/>
      <c r="C46" s="4"/>
      <c r="D46" s="4"/>
      <c r="E46" s="4"/>
    </row>
    <row r="47" spans="1:9" ht="14.25" x14ac:dyDescent="0.3">
      <c r="A47" s="4" t="s">
        <v>7</v>
      </c>
      <c r="B47" s="4"/>
      <c r="C47" s="4"/>
      <c r="D47" s="4"/>
      <c r="E47" s="4"/>
    </row>
    <row r="48" spans="1:9" ht="14.25" x14ac:dyDescent="0.3">
      <c r="A48" s="4" t="s">
        <v>6</v>
      </c>
      <c r="B48" s="4"/>
      <c r="C48" s="4"/>
      <c r="D48" s="4"/>
      <c r="E48" s="4"/>
    </row>
    <row r="49" spans="1:9" ht="14.25" x14ac:dyDescent="0.3">
      <c r="A49" s="4" t="s">
        <v>71</v>
      </c>
      <c r="B49" s="4"/>
      <c r="C49" s="4"/>
      <c r="D49" s="4"/>
      <c r="E49" s="4"/>
    </row>
    <row r="50" spans="1:9" ht="14.25" x14ac:dyDescent="0.3">
      <c r="A50" s="4" t="s">
        <v>4</v>
      </c>
    </row>
    <row r="52" spans="1:9" ht="14.25" x14ac:dyDescent="0.3">
      <c r="A52" s="4" t="s">
        <v>2</v>
      </c>
      <c r="B52" s="4"/>
      <c r="C52" s="5"/>
      <c r="D52" s="5" t="s">
        <v>1</v>
      </c>
      <c r="E52" s="4"/>
      <c r="F52" s="4"/>
      <c r="G52" s="4"/>
      <c r="H52" s="4" t="s">
        <v>0</v>
      </c>
      <c r="I52" s="4"/>
    </row>
  </sheetData>
  <sheetProtection algorithmName="SHA-512" hashValue="kEmo8wQBUG2LuCjtItCFka+40W9Oukkrsx3ETSpdamYtJHJ0miUuKvbAq7YmBihwQ3MbjmMP3wPVNcaZ6SEMIg==" saltValue="pMDQMxLA3F9994jXEGa59w==" spinCount="100000" sheet="1" objects="1" scenarios="1"/>
  <protectedRanges>
    <protectedRange sqref="D11:D43" name="Range5"/>
    <protectedRange sqref="B52" name="Range4"/>
    <protectedRange sqref="B4:B5" name="Range1"/>
    <protectedRange sqref="F36:F43" name="Range3_2"/>
    <protectedRange sqref="F11:F35" name="Range3_1"/>
  </protectedRanges>
  <pageMargins left="0.7" right="0.7" top="0.75" bottom="0.75" header="0.3" footer="0.3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5" zoomScaleNormal="100" workbookViewId="0">
      <selection activeCell="I23" sqref="I23"/>
    </sheetView>
  </sheetViews>
  <sheetFormatPr defaultRowHeight="12.75" x14ac:dyDescent="0.2"/>
  <cols>
    <col min="1" max="1" width="4.7109375" customWidth="1"/>
    <col min="2" max="2" width="40.7109375" customWidth="1"/>
    <col min="3" max="3" width="4.7109375" customWidth="1"/>
    <col min="4" max="4" width="45.7109375" customWidth="1"/>
    <col min="5" max="6" width="10.7109375" customWidth="1"/>
    <col min="8" max="8" width="10.7109375" customWidth="1"/>
    <col min="9" max="9" width="12.42578125" customWidth="1"/>
  </cols>
  <sheetData>
    <row r="1" spans="1:10" s="22" customFormat="1" ht="12.75" customHeight="1" x14ac:dyDescent="0.3">
      <c r="A1" s="31" t="s">
        <v>51</v>
      </c>
      <c r="B1" s="24"/>
      <c r="C1" s="24"/>
      <c r="D1" s="23"/>
      <c r="E1" s="23"/>
      <c r="F1" s="23"/>
      <c r="G1" s="23"/>
      <c r="H1" s="23"/>
      <c r="I1" s="23"/>
    </row>
    <row r="2" spans="1:10" s="22" customFormat="1" ht="12.75" customHeight="1" x14ac:dyDescent="0.3">
      <c r="A2" s="25" t="s">
        <v>50</v>
      </c>
      <c r="B2" s="24"/>
      <c r="C2" s="24"/>
      <c r="D2" s="23"/>
      <c r="E2" s="23"/>
      <c r="F2" s="23"/>
      <c r="G2" s="23"/>
      <c r="H2" s="23"/>
      <c r="I2" s="23"/>
    </row>
    <row r="3" spans="1:10" s="22" customFormat="1" ht="12.75" customHeight="1" x14ac:dyDescent="0.3">
      <c r="A3" s="25"/>
      <c r="B3" s="24"/>
      <c r="C3" s="23"/>
      <c r="D3" s="23"/>
      <c r="E3" s="23"/>
      <c r="F3" s="23"/>
      <c r="G3" s="23"/>
      <c r="H3" s="23"/>
      <c r="I3" s="23"/>
    </row>
    <row r="4" spans="1:10" s="22" customFormat="1" ht="12.75" customHeight="1" x14ac:dyDescent="0.3">
      <c r="A4" s="31" t="s">
        <v>49</v>
      </c>
      <c r="B4" s="24"/>
      <c r="C4" s="23"/>
      <c r="D4" s="23"/>
      <c r="E4" s="23"/>
      <c r="F4" s="23"/>
      <c r="G4" s="23"/>
      <c r="H4" s="23"/>
      <c r="I4" s="23"/>
    </row>
    <row r="5" spans="1:10" s="22" customFormat="1" ht="12.75" customHeight="1" x14ac:dyDescent="0.3">
      <c r="A5" s="25"/>
      <c r="B5" s="24"/>
      <c r="C5" s="23"/>
      <c r="D5" s="23"/>
      <c r="E5" s="23"/>
      <c r="F5" s="23"/>
      <c r="G5" s="23"/>
      <c r="H5" s="23"/>
      <c r="I5" s="23"/>
    </row>
    <row r="6" spans="1:10" s="22" customFormat="1" ht="12.75" customHeight="1" x14ac:dyDescent="0.3">
      <c r="A6" s="25"/>
      <c r="B6" s="24"/>
      <c r="C6" s="23"/>
      <c r="D6" s="30" t="s">
        <v>48</v>
      </c>
      <c r="E6" s="23"/>
      <c r="F6" s="23"/>
      <c r="G6" s="23"/>
      <c r="H6" s="23"/>
      <c r="I6" s="23"/>
    </row>
    <row r="7" spans="1:10" s="26" customFormat="1" ht="12.75" customHeight="1" x14ac:dyDescent="0.3">
      <c r="A7" s="29"/>
      <c r="B7" s="29"/>
      <c r="C7" s="27"/>
      <c r="D7" s="28" t="s">
        <v>165</v>
      </c>
      <c r="E7" s="28"/>
      <c r="F7" s="28"/>
      <c r="G7" s="27"/>
      <c r="H7" s="27"/>
      <c r="I7" s="27"/>
    </row>
    <row r="8" spans="1:10" s="26" customFormat="1" ht="12.75" customHeight="1" x14ac:dyDescent="0.3">
      <c r="A8" s="29"/>
      <c r="B8" s="29"/>
      <c r="C8" s="27"/>
      <c r="D8" s="28"/>
      <c r="E8" s="28"/>
      <c r="F8" s="28"/>
      <c r="G8" s="27"/>
      <c r="H8" s="27"/>
      <c r="I8" s="27"/>
    </row>
    <row r="9" spans="1:10" s="22" customFormat="1" ht="12.75" customHeight="1" x14ac:dyDescent="0.3">
      <c r="A9" s="25"/>
      <c r="B9" s="24"/>
      <c r="C9" s="23"/>
      <c r="D9" s="23"/>
      <c r="E9" s="23"/>
      <c r="F9" s="23"/>
      <c r="G9" s="23"/>
      <c r="H9" s="23"/>
      <c r="I9" s="23"/>
    </row>
    <row r="10" spans="1:10" s="21" customFormat="1" ht="12.75" customHeight="1" x14ac:dyDescent="0.3">
      <c r="A10" s="51" t="s">
        <v>46</v>
      </c>
      <c r="B10" s="52" t="s">
        <v>45</v>
      </c>
      <c r="C10" s="52" t="s">
        <v>44</v>
      </c>
      <c r="D10" s="53" t="s">
        <v>43</v>
      </c>
      <c r="E10" s="63" t="s">
        <v>42</v>
      </c>
      <c r="F10" s="64" t="s">
        <v>41</v>
      </c>
      <c r="G10" s="64" t="s">
        <v>40</v>
      </c>
      <c r="H10" s="64" t="s">
        <v>39</v>
      </c>
      <c r="I10" s="65" t="s">
        <v>38</v>
      </c>
      <c r="J10" s="46"/>
    </row>
    <row r="11" spans="1:10" s="1" customFormat="1" ht="12.75" customHeight="1" x14ac:dyDescent="0.3">
      <c r="A11" s="18">
        <v>1</v>
      </c>
      <c r="B11" s="37" t="s">
        <v>215</v>
      </c>
      <c r="C11" s="20" t="s">
        <v>13</v>
      </c>
      <c r="D11" s="37"/>
      <c r="E11" s="19">
        <v>150</v>
      </c>
      <c r="F11" s="14">
        <v>0</v>
      </c>
      <c r="G11" s="15">
        <v>9.5</v>
      </c>
      <c r="H11" s="14">
        <f>PRODUCT(F11,1.095)</f>
        <v>0</v>
      </c>
      <c r="I11" s="13">
        <f>PRODUCT(E11,H11)</f>
        <v>0</v>
      </c>
    </row>
    <row r="12" spans="1:10" s="1" customFormat="1" ht="12.75" customHeight="1" x14ac:dyDescent="0.3">
      <c r="A12" s="18">
        <f>A11+1</f>
        <v>2</v>
      </c>
      <c r="B12" s="37" t="s">
        <v>166</v>
      </c>
      <c r="C12" s="20" t="s">
        <v>13</v>
      </c>
      <c r="D12" s="37"/>
      <c r="E12" s="19">
        <v>150</v>
      </c>
      <c r="F12" s="14">
        <v>0</v>
      </c>
      <c r="G12" s="15">
        <v>9.5</v>
      </c>
      <c r="H12" s="14">
        <f>PRODUCT(F12,1.095)</f>
        <v>0</v>
      </c>
      <c r="I12" s="13">
        <f>PRODUCT(E12,H12)</f>
        <v>0</v>
      </c>
    </row>
    <row r="13" spans="1:10" s="1" customFormat="1" ht="12.75" customHeight="1" x14ac:dyDescent="0.3">
      <c r="A13" s="18">
        <f t="shared" ref="A13:A22" si="0">A12+1</f>
        <v>3</v>
      </c>
      <c r="B13" s="37" t="s">
        <v>176</v>
      </c>
      <c r="C13" s="20" t="s">
        <v>10</v>
      </c>
      <c r="D13" s="37"/>
      <c r="E13" s="19">
        <v>60</v>
      </c>
      <c r="F13" s="14">
        <v>0</v>
      </c>
      <c r="G13" s="15">
        <v>9.5</v>
      </c>
      <c r="H13" s="14">
        <f>PRODUCT(F13,1.095)</f>
        <v>0</v>
      </c>
      <c r="I13" s="13">
        <f>PRODUCT(E13,H13)</f>
        <v>0</v>
      </c>
    </row>
    <row r="14" spans="1:10" s="1" customFormat="1" ht="12.75" customHeight="1" x14ac:dyDescent="0.3">
      <c r="A14" s="18">
        <f t="shared" si="0"/>
        <v>4</v>
      </c>
      <c r="B14" s="37" t="s">
        <v>167</v>
      </c>
      <c r="C14" s="20" t="s">
        <v>10</v>
      </c>
      <c r="D14" s="37"/>
      <c r="E14" s="19">
        <v>60</v>
      </c>
      <c r="F14" s="14">
        <v>0</v>
      </c>
      <c r="G14" s="15">
        <v>9.5</v>
      </c>
      <c r="H14" s="14">
        <f>PRODUCT(F14,1.095)</f>
        <v>0</v>
      </c>
      <c r="I14" s="13">
        <f>PRODUCT(E14,H14)</f>
        <v>0</v>
      </c>
    </row>
    <row r="15" spans="1:10" s="1" customFormat="1" ht="12.75" customHeight="1" x14ac:dyDescent="0.3">
      <c r="A15" s="18">
        <f t="shared" si="0"/>
        <v>5</v>
      </c>
      <c r="B15" s="37" t="s">
        <v>168</v>
      </c>
      <c r="C15" s="20" t="s">
        <v>10</v>
      </c>
      <c r="D15" s="37"/>
      <c r="E15" s="19">
        <v>60</v>
      </c>
      <c r="F15" s="14">
        <v>0</v>
      </c>
      <c r="G15" s="15">
        <v>9.5</v>
      </c>
      <c r="H15" s="14">
        <f t="shared" ref="H15:H20" si="1">PRODUCT(F15,1.095)</f>
        <v>0</v>
      </c>
      <c r="I15" s="13">
        <f t="shared" ref="I15:I20" si="2">PRODUCT(E15,H15)</f>
        <v>0</v>
      </c>
    </row>
    <row r="16" spans="1:10" s="1" customFormat="1" ht="12.75" customHeight="1" x14ac:dyDescent="0.3">
      <c r="A16" s="18">
        <f t="shared" si="0"/>
        <v>6</v>
      </c>
      <c r="B16" s="48" t="s">
        <v>169</v>
      </c>
      <c r="C16" s="20" t="s">
        <v>13</v>
      </c>
      <c r="D16" s="37"/>
      <c r="E16" s="19">
        <v>60</v>
      </c>
      <c r="F16" s="14">
        <v>0</v>
      </c>
      <c r="G16" s="15">
        <v>9.5</v>
      </c>
      <c r="H16" s="14">
        <f t="shared" si="1"/>
        <v>0</v>
      </c>
      <c r="I16" s="13">
        <f t="shared" si="2"/>
        <v>0</v>
      </c>
    </row>
    <row r="17" spans="1:9" s="1" customFormat="1" ht="12.75" customHeight="1" x14ac:dyDescent="0.3">
      <c r="A17" s="18">
        <f t="shared" si="0"/>
        <v>7</v>
      </c>
      <c r="B17" s="17" t="s">
        <v>170</v>
      </c>
      <c r="C17" s="38" t="s">
        <v>10</v>
      </c>
      <c r="D17" s="37"/>
      <c r="E17" s="19">
        <v>150</v>
      </c>
      <c r="F17" s="14">
        <v>0</v>
      </c>
      <c r="G17" s="15">
        <v>9.5</v>
      </c>
      <c r="H17" s="14">
        <f t="shared" si="1"/>
        <v>0</v>
      </c>
      <c r="I17" s="13">
        <f t="shared" si="2"/>
        <v>0</v>
      </c>
    </row>
    <row r="18" spans="1:9" s="1" customFormat="1" ht="12.75" customHeight="1" x14ac:dyDescent="0.3">
      <c r="A18" s="18">
        <f t="shared" si="0"/>
        <v>8</v>
      </c>
      <c r="B18" s="49" t="s">
        <v>171</v>
      </c>
      <c r="C18" s="38" t="s">
        <v>10</v>
      </c>
      <c r="D18" s="37"/>
      <c r="E18" s="19">
        <v>150</v>
      </c>
      <c r="F18" s="14">
        <v>0</v>
      </c>
      <c r="G18" s="15">
        <v>9.5</v>
      </c>
      <c r="H18" s="14">
        <f t="shared" si="1"/>
        <v>0</v>
      </c>
      <c r="I18" s="13">
        <f t="shared" si="2"/>
        <v>0</v>
      </c>
    </row>
    <row r="19" spans="1:9" s="1" customFormat="1" ht="12.75" customHeight="1" x14ac:dyDescent="0.3">
      <c r="A19" s="18">
        <f t="shared" si="0"/>
        <v>9</v>
      </c>
      <c r="B19" s="47" t="s">
        <v>172</v>
      </c>
      <c r="C19" s="50" t="s">
        <v>13</v>
      </c>
      <c r="D19" s="37"/>
      <c r="E19" s="19">
        <v>150</v>
      </c>
      <c r="F19" s="14">
        <v>0</v>
      </c>
      <c r="G19" s="15">
        <v>9.5</v>
      </c>
      <c r="H19" s="14">
        <f t="shared" si="1"/>
        <v>0</v>
      </c>
      <c r="I19" s="13">
        <f t="shared" si="2"/>
        <v>0</v>
      </c>
    </row>
    <row r="20" spans="1:9" s="1" customFormat="1" ht="12.75" customHeight="1" x14ac:dyDescent="0.3">
      <c r="A20" s="18">
        <f t="shared" si="0"/>
        <v>10</v>
      </c>
      <c r="B20" s="47" t="s">
        <v>173</v>
      </c>
      <c r="C20" s="50" t="s">
        <v>10</v>
      </c>
      <c r="D20" s="37"/>
      <c r="E20" s="19">
        <v>300</v>
      </c>
      <c r="F20" s="14">
        <v>0</v>
      </c>
      <c r="G20" s="15">
        <v>9.5</v>
      </c>
      <c r="H20" s="14">
        <f t="shared" si="1"/>
        <v>0</v>
      </c>
      <c r="I20" s="13">
        <f t="shared" si="2"/>
        <v>0</v>
      </c>
    </row>
    <row r="21" spans="1:9" s="1" customFormat="1" ht="12.75" customHeight="1" x14ac:dyDescent="0.3">
      <c r="A21" s="18">
        <f t="shared" si="0"/>
        <v>11</v>
      </c>
      <c r="B21" s="42" t="s">
        <v>177</v>
      </c>
      <c r="C21" s="38" t="s">
        <v>13</v>
      </c>
      <c r="D21" s="37"/>
      <c r="E21" s="19">
        <v>300</v>
      </c>
      <c r="F21" s="14">
        <v>0</v>
      </c>
      <c r="G21" s="15">
        <v>9.5</v>
      </c>
      <c r="H21" s="14">
        <f>PRODUCT(F21,1.095)</f>
        <v>0</v>
      </c>
      <c r="I21" s="13">
        <f>PRODUCT(E21,H21)</f>
        <v>0</v>
      </c>
    </row>
    <row r="22" spans="1:9" s="1" customFormat="1" ht="12.75" customHeight="1" x14ac:dyDescent="0.3">
      <c r="A22" s="18">
        <f t="shared" si="0"/>
        <v>12</v>
      </c>
      <c r="B22" s="42" t="s">
        <v>174</v>
      </c>
      <c r="C22" s="38" t="s">
        <v>10</v>
      </c>
      <c r="D22" s="37"/>
      <c r="E22" s="19">
        <v>300</v>
      </c>
      <c r="F22" s="14">
        <v>0</v>
      </c>
      <c r="G22" s="15">
        <v>9.5</v>
      </c>
      <c r="H22" s="14">
        <f>PRODUCT(F22,1.095)</f>
        <v>0</v>
      </c>
      <c r="I22" s="13">
        <f>PRODUCT(E22,H22)</f>
        <v>0</v>
      </c>
    </row>
    <row r="23" spans="1:9" ht="14.25" x14ac:dyDescent="0.3">
      <c r="A23" s="61"/>
      <c r="B23" s="62" t="s">
        <v>175</v>
      </c>
      <c r="C23" s="57"/>
      <c r="D23" s="56"/>
      <c r="E23" s="56"/>
      <c r="F23" s="56"/>
      <c r="G23" s="56"/>
      <c r="H23" s="56"/>
      <c r="I23" s="59">
        <f>SUM(I11:I22)</f>
        <v>0</v>
      </c>
    </row>
    <row r="25" spans="1:9" ht="14.25" x14ac:dyDescent="0.3">
      <c r="A25" s="4" t="s">
        <v>8</v>
      </c>
      <c r="B25" s="4"/>
      <c r="C25" s="4"/>
      <c r="D25" s="4"/>
      <c r="E25" s="4"/>
    </row>
    <row r="26" spans="1:9" ht="14.25" x14ac:dyDescent="0.3">
      <c r="A26" s="4" t="s">
        <v>7</v>
      </c>
      <c r="B26" s="4"/>
      <c r="C26" s="4"/>
      <c r="D26" s="4"/>
      <c r="E26" s="4"/>
    </row>
    <row r="27" spans="1:9" ht="14.25" x14ac:dyDescent="0.3">
      <c r="A27" s="4" t="s">
        <v>6</v>
      </c>
      <c r="B27" s="4"/>
      <c r="C27" s="4"/>
      <c r="D27" s="4"/>
      <c r="E27" s="4"/>
    </row>
    <row r="28" spans="1:9" ht="14.25" x14ac:dyDescent="0.3">
      <c r="A28" s="4" t="s">
        <v>71</v>
      </c>
      <c r="B28" s="4"/>
      <c r="C28" s="4"/>
      <c r="D28" s="4"/>
      <c r="E28" s="4"/>
    </row>
    <row r="29" spans="1:9" ht="14.25" x14ac:dyDescent="0.3">
      <c r="A29" s="4" t="s">
        <v>4</v>
      </c>
    </row>
    <row r="31" spans="1:9" ht="14.25" x14ac:dyDescent="0.3">
      <c r="A31" s="4" t="s">
        <v>2</v>
      </c>
      <c r="B31" s="4"/>
      <c r="C31" s="5"/>
      <c r="D31" s="5" t="s">
        <v>1</v>
      </c>
      <c r="E31" s="4"/>
      <c r="F31" s="4"/>
      <c r="G31" s="4"/>
      <c r="H31" s="4" t="s">
        <v>0</v>
      </c>
      <c r="I31" s="4"/>
    </row>
  </sheetData>
  <sheetProtection algorithmName="SHA-512" hashValue="x3oiOOQ10mql72HEWjMeQeg4+og6vMjADs81jmwgcGpESf/RCfd71ScdpIjcBir8Q81J9qqpBFDwZB/scpDUGw==" saltValue="tpiSSfVB4SJhbSasy233sw==" spinCount="100000" sheet="1"/>
  <protectedRanges>
    <protectedRange sqref="D11:D22" name="Range5"/>
    <protectedRange sqref="B31" name="Range4"/>
    <protectedRange sqref="B4:B5" name="Range1"/>
    <protectedRange sqref="F11:F22" name="Range3_1"/>
  </protectedRange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Trajni pekovski izdelki</vt:lpstr>
      <vt:lpstr>Mlevski izdelki</vt:lpstr>
      <vt:lpstr>Splošno prehrambeno blago </vt:lpstr>
      <vt:lpstr>Konzervirana hrana</vt:lpstr>
      <vt:lpstr>Otroška hrana</vt:lpstr>
      <vt:lpstr>'Mlevski izdelki'!Print_Titles</vt:lpstr>
      <vt:lpstr>'Splošno prehrambeno blago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2016-10-24T07:51:01Z</dcterms:created>
  <dcterms:modified xsi:type="dcterms:W3CDTF">2016-10-26T13:20:13Z</dcterms:modified>
</cp:coreProperties>
</file>