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Klavdija\JN2016\14_JN_GORIVA_MAZIVA\"/>
    </mc:Choice>
  </mc:AlternateContent>
  <bookViews>
    <workbookView xWindow="0" yWindow="0" windowWidth="25200" windowHeight="11250"/>
  </bookViews>
  <sheets>
    <sheet name="List1" sheetId="1" r:id="rId1"/>
  </sheets>
  <calcPr calcId="162913"/>
</workbook>
</file>

<file path=xl/calcChain.xml><?xml version="1.0" encoding="utf-8"?>
<calcChain xmlns="http://schemas.openxmlformats.org/spreadsheetml/2006/main">
  <c r="K17" i="1" l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16" i="1"/>
  <c r="L16" i="1" s="1"/>
  <c r="L28" i="1" l="1"/>
  <c r="L30" i="1" s="1"/>
</calcChain>
</file>

<file path=xl/sharedStrings.xml><?xml version="1.0" encoding="utf-8"?>
<sst xmlns="http://schemas.openxmlformats.org/spreadsheetml/2006/main" count="85" uniqueCount="55">
  <si>
    <t>Naziv ponudnika:</t>
  </si>
  <si>
    <t>Naslov ponudnika:</t>
  </si>
  <si>
    <t>Zap. št.</t>
  </si>
  <si>
    <t>Naziv postavke</t>
  </si>
  <si>
    <t>1.</t>
  </si>
  <si>
    <t>2.</t>
  </si>
  <si>
    <t>Datum:</t>
  </si>
  <si>
    <t>žig</t>
  </si>
  <si>
    <t>Podpis odgovorne osebe:</t>
  </si>
  <si>
    <t>_________________</t>
  </si>
  <si>
    <t>Znesek DDV (________%)</t>
  </si>
  <si>
    <t>___________________________</t>
  </si>
  <si>
    <t>Skupna vrednost v EUR brez DDV</t>
  </si>
  <si>
    <t>Skupna ponudbena vrednost v EUR z DDV</t>
  </si>
  <si>
    <t>Predvidena embalaža (dovoljeno odstopanje + - 15 %)</t>
  </si>
  <si>
    <t>Cena/l, g, kg  v EUR  brez DDV</t>
  </si>
  <si>
    <t>SKUPNA CENA V EUR BREZ DDV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</si>
  <si>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</si>
  <si>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</si>
  <si>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</si>
  <si>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</si>
  <si>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</si>
  <si>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</si>
  <si>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</si>
  <si>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</si>
  <si>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</si>
  <si>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</si>
  <si>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20 l</t>
  </si>
  <si>
    <t>l</t>
  </si>
  <si>
    <t>kg</t>
  </si>
  <si>
    <t>Embalaža ponudnika naj bo vpisama v enakih merskih enotah kot jih je navedel naročnik</t>
  </si>
  <si>
    <t>Merska enota (liter, gram, kilogram)</t>
  </si>
  <si>
    <t>Cena v EUR brez DDV za kom embalaže, ki jo ponuja ponudnika</t>
  </si>
  <si>
    <t>OBR - 2.4</t>
  </si>
  <si>
    <t>Olje motorno Cat DEO-ULS SAE 10W 30</t>
  </si>
  <si>
    <t>Olje za razdelilna gonila AGIP Blasia 220 SX</t>
  </si>
  <si>
    <t>Olje hidravlično ENI i-SINT 5W 30</t>
  </si>
  <si>
    <t>Cat DEO Engine Oil 15W 40</t>
  </si>
  <si>
    <t>Olje hidravlično Cat HYDO ADVANCED 10</t>
  </si>
  <si>
    <t>Olje Liebherr Gear Basic 90LS</t>
  </si>
  <si>
    <t>Olje za batne kompresorje Shell Corena S2P   100</t>
  </si>
  <si>
    <t>Olje motorno SDF 10W-40</t>
  </si>
  <si>
    <t>Olje za razdelilna gonila UTTO</t>
  </si>
  <si>
    <t>Olje za hidravlično zavoro Castrol Hyspin AWS 10</t>
  </si>
  <si>
    <t xml:space="preserve">Olje za vijačne kompresorje RotEnergy plus </t>
  </si>
  <si>
    <t>Olje CP za pnevmatsko orodje</t>
  </si>
  <si>
    <t>5 l</t>
  </si>
  <si>
    <t>16 kg (12 kom)</t>
  </si>
  <si>
    <t>3,8 l (8 kom)</t>
  </si>
  <si>
    <t>Višina popusta na blago, ki ga ni v predračunu: _____________%</t>
  </si>
  <si>
    <t>Naziv (komercialno ime) ponujenega maziva ali tekočin</t>
  </si>
  <si>
    <t>200 l</t>
  </si>
  <si>
    <t>Predvidena 4-letna količina</t>
  </si>
  <si>
    <t xml:space="preserve"> PREDRAČUN za sklop št. 4</t>
  </si>
  <si>
    <t>* blagovne znamke v tabeli so navedene kot orientacija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</si>
</sst>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"/>
    <numFmt numFmtId="166" formatCode="#,##0.0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Protection="1"/>
    <xf numFmtId="0" fontId="0" fillId="0" borderId="1" xfId="0" applyBorder="1" applyAlignment="1" applyProtection="1">
      <alignment horizontal="left"/>
    </xf>
    <xf numFmtId="0" fontId="1" fillId="3" borderId="1" xfId="0" applyFont="1" applyFill="1" applyBorder="1" applyAlignment="1" applyProtection="1">
      <alignment horizontal="left"/>
    </xf>
    <xf numFmtId="0" fontId="0" fillId="0" borderId="2" xfId="0" applyBorder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1" fillId="0" borderId="0" xfId="0" applyFont="1" applyProtection="1"/>
    <xf numFmtId="0" fontId="2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Border="1" applyAlignment="1" applyProtection="1">
      <alignment horizontal="center"/>
    </xf>
    <xf numFmtId="0" fontId="0" fillId="0" borderId="0" xfId="0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</xf>
    <xf numFmtId="0" fontId="4" fillId="2" borderId="4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/>
    </xf>
    <xf numFmtId="3" fontId="3" fillId="0" borderId="3" xfId="0" applyNumberFormat="1" applyFont="1" applyBorder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/>
    <xf numFmtId="3" fontId="4" fillId="2" borderId="9" xfId="0" applyNumberFormat="1" applyFont="1" applyFill="1" applyBorder="1" applyAlignment="1" applyProtection="1">
      <alignment horizontal="left" vertical="center" wrapText="1"/>
    </xf>
    <xf numFmtId="4" fontId="4" fillId="2" borderId="10" xfId="0" applyNumberFormat="1" applyFont="1" applyFill="1" applyBorder="1" applyAlignment="1" applyProtection="1">
      <alignment horizontal="center" vertical="center"/>
    </xf>
    <xf numFmtId="0" fontId="3" fillId="0" borderId="0" xfId="0" applyFont="1" applyProtection="1"/>
    <xf numFmtId="3" fontId="4" fillId="2" borderId="6" xfId="0" applyNumberFormat="1" applyFont="1" applyFill="1" applyBorder="1" applyAlignment="1" applyProtection="1">
      <alignment horizontal="left" vertical="center" wrapText="1"/>
    </xf>
    <xf numFmtId="3" fontId="4" fillId="2" borderId="3" xfId="0" applyNumberFormat="1" applyFont="1" applyFill="1" applyBorder="1" applyAlignment="1" applyProtection="1">
      <alignment horizontal="left" vertical="center"/>
    </xf>
    <xf numFmtId="3" fontId="4" fillId="2" borderId="7" xfId="0" applyNumberFormat="1" applyFont="1" applyFill="1" applyBorder="1" applyAlignment="1" applyProtection="1">
      <alignment horizontal="left" vertical="center" wrapText="1"/>
    </xf>
    <xf numFmtId="4" fontId="4" fillId="2" borderId="8" xfId="0" applyNumberFormat="1" applyFont="1" applyFill="1" applyBorder="1" applyAlignment="1" applyProtection="1">
      <alignment horizontal="center" vertical="center"/>
    </xf>
    <xf numFmtId="165" fontId="3" fillId="0" borderId="0" xfId="0" applyNumberFormat="1" applyFont="1"/>
    <xf numFmtId="0" fontId="0" fillId="0" borderId="0" xfId="0" applyBorder="1" applyAlignment="1">
      <alignment wrapText="1"/>
    </xf>
    <xf numFmtId="0" fontId="3" fillId="0" borderId="3" xfId="0" applyFont="1" applyBorder="1" applyAlignment="1" applyProtection="1">
      <alignment horizontal="left"/>
    </xf>
    <xf numFmtId="0" fontId="3" fillId="0" borderId="3" xfId="0" applyFont="1" applyFill="1" applyBorder="1" applyAlignment="1" applyProtection="1">
      <alignment horizontal="left" vertical="center"/>
    </xf>
    <xf numFmtId="0" fontId="3" fillId="0" borderId="3" xfId="0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/>
    </xf>
    <xf numFmtId="3" fontId="3" fillId="0" borderId="3" xfId="0" applyNumberFormat="1" applyFont="1" applyFill="1" applyBorder="1" applyAlignment="1" applyProtection="1">
      <alignment horizontal="center" vertical="center" wrapText="1"/>
    </xf>
    <xf numFmtId="3" fontId="3" fillId="0" borderId="10" xfId="0" applyNumberFormat="1" applyFont="1" applyFill="1" applyBorder="1" applyAlignment="1" applyProtection="1">
      <alignment horizontal="center" vertical="center" wrapText="1"/>
    </xf>
    <xf numFmtId="164" fontId="3" fillId="0" borderId="10" xfId="0" applyNumberFormat="1" applyFont="1" applyFill="1" applyBorder="1" applyAlignment="1" applyProtection="1">
      <alignment horizontal="center" vertical="center" wrapText="1"/>
    </xf>
    <xf numFmtId="4" fontId="3" fillId="0" borderId="10" xfId="0" applyNumberFormat="1" applyFont="1" applyFill="1" applyBorder="1" applyAlignment="1" applyProtection="1">
      <alignment horizontal="center" vertical="center" wrapText="1"/>
    </xf>
    <xf numFmtId="166" fontId="3" fillId="0" borderId="3" xfId="0" applyNumberFormat="1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3" fillId="0" borderId="10" xfId="0" applyFont="1" applyFill="1" applyBorder="1" applyAlignment="1" applyProtection="1">
      <alignment horizontal="center" vertical="center" wrapText="1"/>
    </xf>
    <xf numFmtId="3" fontId="3" fillId="0" borderId="10" xfId="0" applyNumberFormat="1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1" fillId="4" borderId="1" xfId="0" applyFont="1" applyFill="1" applyBorder="1" applyAlignment="1" applyProtection="1">
      <alignment horizontal="left"/>
      <protection locked="0"/>
    </xf>
    <xf numFmtId="0" fontId="1" fillId="4" borderId="2" xfId="0" applyFont="1" applyFill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1075055</xdr:colOff>
      <xdr:row>4</xdr:row>
      <xdr:rowOff>1905</xdr:rowOff>
    </xdr:to>
    <xdr:pic>
      <xdr:nvPicPr>
        <xdr:cNvPr id="2" name="Slika 1" descr="C:\Users\x\Desktop\logo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2880"/>
          <a:ext cx="1151255" cy="579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topLeftCell="A16" workbookViewId="0">
      <selection activeCell="C35" sqref="C35"/>
    </sheetView>
  </sheetViews>
  <sheetFormatPr defaultRowHeight="15" x14ac:dyDescent="0.25"/>
  <cols>
    <col min="1" max="1" width="7.28515625" style="10" customWidth="1"/>
    <col min="2" max="2" width="18.28515625" bestFit="1" customWidth="1"/>
    <col min="3" max="3" width="41.140625" bestFit="1" customWidth="1"/>
    <col min="4" max="4" width="9.7109375" customWidth="1"/>
    <col min="5" max="5" width="10" customWidth="1"/>
    <col min="6" max="7" width="15.7109375" customWidth="1"/>
    <col min="8" max="8" width="16.5703125" customWidth="1"/>
    <col min="9" max="9" width="10" customWidth="1"/>
    <col min="10" max="10" width="11.85546875" bestFit="1" customWidth="1"/>
    <col min="11" max="11" width="13.42578125" customWidth="1"/>
    <col min="12" max="12" width="13.28515625" customWidth="1"/>
  </cols>
  <sheetData>
    <row r="1" spans="1:12" x14ac:dyDescent="0.25">
      <c r="A1" s="8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8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8"/>
      <c r="B3" s="1"/>
      <c r="C3" s="1"/>
      <c r="D3" s="1"/>
      <c r="E3" s="1"/>
      <c r="I3" s="1"/>
      <c r="J3" s="1"/>
      <c r="K3" s="1"/>
      <c r="L3" s="1"/>
    </row>
    <row r="4" spans="1:12" x14ac:dyDescent="0.25">
      <c r="A4" s="8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25">
      <c r="A5" s="8"/>
      <c r="B5" s="1"/>
      <c r="C5" s="1"/>
      <c r="D5" s="1"/>
      <c r="E5" s="1"/>
      <c r="F5" s="1"/>
      <c r="G5" s="1"/>
      <c r="H5" s="1"/>
      <c r="I5" s="1"/>
      <c r="J5" s="1"/>
      <c r="K5" s="6" t="s">
        <v>33</v>
      </c>
      <c r="L5" s="1"/>
    </row>
    <row r="6" spans="1:12" x14ac:dyDescent="0.25">
      <c r="A6" s="8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15.75" x14ac:dyDescent="0.25">
      <c r="A7" s="43" t="s">
        <v>53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1:12" ht="15.75" x14ac:dyDescent="0.25">
      <c r="A8" s="7"/>
      <c r="B8" s="5"/>
      <c r="C8" s="5"/>
      <c r="D8" s="5"/>
      <c r="E8" s="13"/>
      <c r="F8" s="5"/>
      <c r="G8" s="40"/>
      <c r="H8" s="13"/>
      <c r="I8" s="13"/>
      <c r="J8" s="5"/>
      <c r="K8" s="5"/>
      <c r="L8" s="5"/>
    </row>
    <row r="9" spans="1:12" x14ac:dyDescent="0.25">
      <c r="A9" s="8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B10" s="2" t="s">
        <v>0</v>
      </c>
      <c r="C10" s="44"/>
      <c r="D10" s="44"/>
      <c r="E10" s="44"/>
      <c r="F10" s="44"/>
      <c r="G10" s="44"/>
      <c r="H10" s="44"/>
      <c r="I10" s="44"/>
      <c r="J10" s="44"/>
      <c r="K10" s="44"/>
      <c r="L10" s="1"/>
    </row>
    <row r="11" spans="1:12" x14ac:dyDescent="0.25">
      <c r="A11" s="11"/>
      <c r="B11" s="2"/>
      <c r="C11" s="3"/>
      <c r="D11" s="3"/>
      <c r="E11" s="3"/>
      <c r="F11" s="3"/>
      <c r="G11" s="3"/>
      <c r="H11" s="3"/>
      <c r="I11" s="3"/>
      <c r="J11" s="3"/>
      <c r="K11" s="3"/>
      <c r="L11" s="1"/>
    </row>
    <row r="12" spans="1:12" x14ac:dyDescent="0.25">
      <c r="B12" s="4" t="s">
        <v>1</v>
      </c>
      <c r="C12" s="45"/>
      <c r="D12" s="45"/>
      <c r="E12" s="45"/>
      <c r="F12" s="45"/>
      <c r="G12" s="45"/>
      <c r="H12" s="45"/>
      <c r="I12" s="45"/>
      <c r="J12" s="45"/>
      <c r="K12" s="45"/>
      <c r="L12" s="1"/>
    </row>
    <row r="13" spans="1:12" x14ac:dyDescent="0.25">
      <c r="A13" s="8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15.75" thickBot="1" x14ac:dyDescent="0.3">
      <c r="A14" s="8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t="76.5" x14ac:dyDescent="0.25">
      <c r="B15" s="14" t="s">
        <v>2</v>
      </c>
      <c r="C15" s="15" t="s">
        <v>3</v>
      </c>
      <c r="D15" s="16" t="s">
        <v>52</v>
      </c>
      <c r="E15" s="16" t="s">
        <v>31</v>
      </c>
      <c r="F15" s="16" t="s">
        <v>14</v>
      </c>
      <c r="G15" s="16" t="s">
        <v>50</v>
      </c>
      <c r="H15" s="16" t="s">
        <v>30</v>
      </c>
      <c r="I15" s="16" t="s">
        <v>31</v>
      </c>
      <c r="J15" s="16" t="s">
        <v>32</v>
      </c>
      <c r="K15" s="16" t="s">
        <v>15</v>
      </c>
      <c r="L15" s="16" t="s">
        <v>16</v>
      </c>
    </row>
    <row r="16" spans="1:12" x14ac:dyDescent="0.25">
      <c r="B16" s="17" t="s">
        <v>4</v>
      </c>
      <c r="C16" s="32" t="s">
        <v>34</v>
      </c>
      <c r="D16" s="35">
        <v>320</v>
      </c>
      <c r="E16" s="34" t="s">
        <v>28</v>
      </c>
      <c r="F16" s="33" t="s">
        <v>27</v>
      </c>
      <c r="G16" s="41"/>
      <c r="H16" s="36">
        <v>1</v>
      </c>
      <c r="I16" s="34" t="s">
        <v>28</v>
      </c>
      <c r="J16" s="37">
        <v>0</v>
      </c>
      <c r="K16" s="37">
        <f>+J16/H16</f>
        <v>0</v>
      </c>
      <c r="L16" s="38">
        <f t="shared" ref="L16:L27" si="0">+K16*D16</f>
        <v>0</v>
      </c>
    </row>
    <row r="17" spans="1:12" x14ac:dyDescent="0.25">
      <c r="B17" s="17" t="s">
        <v>5</v>
      </c>
      <c r="C17" s="32" t="s">
        <v>35</v>
      </c>
      <c r="D17" s="35">
        <v>800</v>
      </c>
      <c r="E17" s="34" t="s">
        <v>28</v>
      </c>
      <c r="F17" s="33" t="s">
        <v>51</v>
      </c>
      <c r="G17" s="41"/>
      <c r="H17" s="36">
        <v>1</v>
      </c>
      <c r="I17" s="34" t="s">
        <v>28</v>
      </c>
      <c r="J17" s="37">
        <v>0</v>
      </c>
      <c r="K17" s="37">
        <f t="shared" ref="K17:K27" si="1">+J17/H17</f>
        <v>0</v>
      </c>
      <c r="L17" s="38">
        <f t="shared" si="0"/>
        <v>0</v>
      </c>
    </row>
    <row r="18" spans="1:12" x14ac:dyDescent="0.25">
      <c r="B18" s="17" t="s">
        <v>17</v>
      </c>
      <c r="C18" s="32" t="s">
        <v>36</v>
      </c>
      <c r="D18" s="35">
        <v>400</v>
      </c>
      <c r="E18" s="34" t="s">
        <v>28</v>
      </c>
      <c r="F18" s="33" t="s">
        <v>46</v>
      </c>
      <c r="G18" s="41"/>
      <c r="H18" s="36">
        <v>1</v>
      </c>
      <c r="I18" s="34" t="s">
        <v>28</v>
      </c>
      <c r="J18" s="37">
        <v>0</v>
      </c>
      <c r="K18" s="37">
        <f t="shared" si="1"/>
        <v>0</v>
      </c>
      <c r="L18" s="38">
        <f t="shared" si="0"/>
        <v>0</v>
      </c>
    </row>
    <row r="19" spans="1:12" x14ac:dyDescent="0.25">
      <c r="B19" s="17" t="s">
        <v>18</v>
      </c>
      <c r="C19" s="32" t="s">
        <v>37</v>
      </c>
      <c r="D19" s="35">
        <v>320</v>
      </c>
      <c r="E19" s="34" t="s">
        <v>28</v>
      </c>
      <c r="F19" s="33" t="s">
        <v>46</v>
      </c>
      <c r="G19" s="41"/>
      <c r="H19" s="36">
        <v>1</v>
      </c>
      <c r="I19" s="34" t="s">
        <v>28</v>
      </c>
      <c r="J19" s="37">
        <v>0</v>
      </c>
      <c r="K19" s="37">
        <f t="shared" si="1"/>
        <v>0</v>
      </c>
      <c r="L19" s="38">
        <f t="shared" si="0"/>
        <v>0</v>
      </c>
    </row>
    <row r="20" spans="1:12" x14ac:dyDescent="0.25">
      <c r="B20" s="17" t="s">
        <v>19</v>
      </c>
      <c r="C20" s="32" t="s">
        <v>38</v>
      </c>
      <c r="D20" s="33">
        <v>800</v>
      </c>
      <c r="E20" s="34" t="s">
        <v>28</v>
      </c>
      <c r="F20" s="33" t="s">
        <v>27</v>
      </c>
      <c r="G20" s="41"/>
      <c r="H20" s="36">
        <v>1</v>
      </c>
      <c r="I20" s="34" t="s">
        <v>28</v>
      </c>
      <c r="J20" s="37">
        <v>0</v>
      </c>
      <c r="K20" s="37">
        <f t="shared" si="1"/>
        <v>0</v>
      </c>
      <c r="L20" s="38">
        <f t="shared" si="0"/>
        <v>0</v>
      </c>
    </row>
    <row r="21" spans="1:12" x14ac:dyDescent="0.25">
      <c r="B21" s="17" t="s">
        <v>20</v>
      </c>
      <c r="C21" s="32" t="s">
        <v>39</v>
      </c>
      <c r="D21" s="33">
        <v>640</v>
      </c>
      <c r="E21" s="34" t="s">
        <v>28</v>
      </c>
      <c r="F21" s="33" t="s">
        <v>27</v>
      </c>
      <c r="G21" s="41"/>
      <c r="H21" s="36">
        <v>1</v>
      </c>
      <c r="I21" s="34" t="s">
        <v>28</v>
      </c>
      <c r="J21" s="37">
        <v>0</v>
      </c>
      <c r="K21" s="37">
        <f t="shared" si="1"/>
        <v>0</v>
      </c>
      <c r="L21" s="38">
        <f t="shared" si="0"/>
        <v>0</v>
      </c>
    </row>
    <row r="22" spans="1:12" x14ac:dyDescent="0.25">
      <c r="B22" s="17" t="s">
        <v>21</v>
      </c>
      <c r="C22" s="32" t="s">
        <v>40</v>
      </c>
      <c r="D22" s="33">
        <v>80</v>
      </c>
      <c r="E22" s="34" t="s">
        <v>28</v>
      </c>
      <c r="F22" s="33" t="s">
        <v>27</v>
      </c>
      <c r="G22" s="41"/>
      <c r="H22" s="36">
        <v>1</v>
      </c>
      <c r="I22" s="34" t="s">
        <v>28</v>
      </c>
      <c r="J22" s="37">
        <v>0</v>
      </c>
      <c r="K22" s="37">
        <f t="shared" si="1"/>
        <v>0</v>
      </c>
      <c r="L22" s="38">
        <f t="shared" si="0"/>
        <v>0</v>
      </c>
    </row>
    <row r="23" spans="1:12" x14ac:dyDescent="0.25">
      <c r="B23" s="17" t="s">
        <v>22</v>
      </c>
      <c r="C23" s="32" t="s">
        <v>41</v>
      </c>
      <c r="D23" s="33">
        <v>80</v>
      </c>
      <c r="E23" s="34" t="s">
        <v>28</v>
      </c>
      <c r="F23" s="33" t="s">
        <v>27</v>
      </c>
      <c r="G23" s="41"/>
      <c r="H23" s="36">
        <v>1</v>
      </c>
      <c r="I23" s="34" t="s">
        <v>28</v>
      </c>
      <c r="J23" s="37">
        <v>0</v>
      </c>
      <c r="K23" s="37">
        <f t="shared" si="1"/>
        <v>0</v>
      </c>
      <c r="L23" s="38">
        <f t="shared" si="0"/>
        <v>0</v>
      </c>
    </row>
    <row r="24" spans="1:12" x14ac:dyDescent="0.25">
      <c r="B24" s="17" t="s">
        <v>23</v>
      </c>
      <c r="C24" s="32" t="s">
        <v>42</v>
      </c>
      <c r="D24" s="33">
        <v>400</v>
      </c>
      <c r="E24" s="34" t="s">
        <v>28</v>
      </c>
      <c r="F24" s="33" t="s">
        <v>27</v>
      </c>
      <c r="G24" s="41"/>
      <c r="H24" s="36">
        <v>1</v>
      </c>
      <c r="I24" s="34" t="s">
        <v>28</v>
      </c>
      <c r="J24" s="37">
        <v>0</v>
      </c>
      <c r="K24" s="37">
        <f t="shared" si="1"/>
        <v>0</v>
      </c>
      <c r="L24" s="38">
        <f t="shared" si="0"/>
        <v>0</v>
      </c>
    </row>
    <row r="25" spans="1:12" x14ac:dyDescent="0.25">
      <c r="B25" s="17" t="s">
        <v>24</v>
      </c>
      <c r="C25" s="31" t="s">
        <v>43</v>
      </c>
      <c r="D25" s="35">
        <v>160</v>
      </c>
      <c r="E25" s="34" t="s">
        <v>28</v>
      </c>
      <c r="F25" s="33" t="s">
        <v>27</v>
      </c>
      <c r="G25" s="41"/>
      <c r="H25" s="36">
        <v>1</v>
      </c>
      <c r="I25" s="34" t="s">
        <v>28</v>
      </c>
      <c r="J25" s="37">
        <v>0</v>
      </c>
      <c r="K25" s="37">
        <f t="shared" si="1"/>
        <v>0</v>
      </c>
      <c r="L25" s="38">
        <f t="shared" si="0"/>
        <v>0</v>
      </c>
    </row>
    <row r="26" spans="1:12" x14ac:dyDescent="0.25">
      <c r="B26" s="17" t="s">
        <v>25</v>
      </c>
      <c r="C26" s="31" t="s">
        <v>44</v>
      </c>
      <c r="D26" s="18">
        <v>192</v>
      </c>
      <c r="E26" s="34" t="s">
        <v>29</v>
      </c>
      <c r="F26" s="18" t="s">
        <v>47</v>
      </c>
      <c r="G26" s="42"/>
      <c r="H26" s="36">
        <v>1</v>
      </c>
      <c r="I26" s="34" t="s">
        <v>29</v>
      </c>
      <c r="J26" s="37">
        <v>0</v>
      </c>
      <c r="K26" s="37">
        <f t="shared" si="1"/>
        <v>0</v>
      </c>
      <c r="L26" s="38">
        <f t="shared" si="0"/>
        <v>0</v>
      </c>
    </row>
    <row r="27" spans="1:12" x14ac:dyDescent="0.25">
      <c r="B27" s="17" t="s">
        <v>26</v>
      </c>
      <c r="C27" s="31" t="s">
        <v>45</v>
      </c>
      <c r="D27" s="39">
        <v>15.2</v>
      </c>
      <c r="E27" s="34" t="s">
        <v>28</v>
      </c>
      <c r="F27" s="18" t="s">
        <v>48</v>
      </c>
      <c r="G27" s="42"/>
      <c r="H27" s="36">
        <v>1</v>
      </c>
      <c r="I27" s="34" t="s">
        <v>28</v>
      </c>
      <c r="J27" s="37">
        <v>0</v>
      </c>
      <c r="K27" s="37">
        <f t="shared" si="1"/>
        <v>0</v>
      </c>
      <c r="L27" s="38">
        <f t="shared" si="0"/>
        <v>0</v>
      </c>
    </row>
    <row r="28" spans="1:12" ht="25.5" customHeight="1" x14ac:dyDescent="0.25">
      <c r="B28" s="19"/>
      <c r="C28" s="20" t="s">
        <v>54</v>
      </c>
      <c r="D28" s="21"/>
      <c r="E28" s="21"/>
      <c r="F28" s="21"/>
      <c r="G28" s="21"/>
      <c r="H28" s="21"/>
      <c r="I28" s="21"/>
      <c r="J28" s="29"/>
      <c r="K28" s="22" t="s">
        <v>12</v>
      </c>
      <c r="L28" s="23">
        <f>SUM(L16:L27)</f>
        <v>0</v>
      </c>
    </row>
    <row r="29" spans="1:12" ht="25.5" x14ac:dyDescent="0.25">
      <c r="B29" s="19"/>
      <c r="C29" s="47" t="s">
        <v>49</v>
      </c>
      <c r="D29" s="48"/>
      <c r="E29" s="21"/>
      <c r="H29" s="21"/>
      <c r="I29" s="30"/>
      <c r="J29" s="21"/>
      <c r="K29" s="25" t="s">
        <v>10</v>
      </c>
      <c r="L29" s="26"/>
    </row>
    <row r="30" spans="1:12" ht="51.75" thickBot="1" x14ac:dyDescent="0.3">
      <c r="B30" s="19"/>
      <c r="C30" s="24"/>
      <c r="D30" s="21"/>
      <c r="E30" s="21"/>
      <c r="F30" s="21"/>
      <c r="G30" s="21"/>
      <c r="H30" s="21"/>
      <c r="I30" s="21"/>
      <c r="J30" s="21"/>
      <c r="K30" s="27" t="s">
        <v>13</v>
      </c>
      <c r="L30" s="28">
        <f>+L28+L29</f>
        <v>0</v>
      </c>
    </row>
    <row r="31" spans="1:12" x14ac:dyDescent="0.25">
      <c r="A31" s="46" t="s">
        <v>6</v>
      </c>
      <c r="B31" s="46"/>
      <c r="C31" s="1"/>
      <c r="D31" s="1" t="s">
        <v>7</v>
      </c>
      <c r="E31" s="1"/>
      <c r="F31" s="1" t="s">
        <v>8</v>
      </c>
      <c r="G31" s="1"/>
      <c r="H31" s="1"/>
      <c r="I31" s="1"/>
      <c r="J31" s="1"/>
    </row>
    <row r="32" spans="1:12" x14ac:dyDescent="0.25">
      <c r="B32" s="9" t="s">
        <v>9</v>
      </c>
      <c r="C32" s="1"/>
      <c r="D32" s="1"/>
      <c r="E32" s="1"/>
      <c r="F32" s="12" t="s">
        <v>11</v>
      </c>
      <c r="G32" s="12"/>
      <c r="H32" s="12"/>
      <c r="I32" s="1"/>
      <c r="J32" s="1"/>
      <c r="K32" s="1"/>
      <c r="L32" s="1"/>
    </row>
    <row r="33" spans="1:12" x14ac:dyDescent="0.25">
      <c r="A33" s="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5">
      <c r="I34" s="1"/>
      <c r="J34" s="46"/>
      <c r="K34" s="46"/>
      <c r="L34" s="46"/>
    </row>
    <row r="35" spans="1:12" x14ac:dyDescent="0.25">
      <c r="I35" s="1"/>
    </row>
    <row r="36" spans="1:12" x14ac:dyDescent="0.25">
      <c r="A36" s="8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2" x14ac:dyDescent="0.25">
      <c r="A37" s="8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x14ac:dyDescent="0.25">
      <c r="A38" s="8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8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x14ac:dyDescent="0.25">
      <c r="A40" s="8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8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x14ac:dyDescent="0.25">
      <c r="A42" s="8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x14ac:dyDescent="0.25">
      <c r="A43" s="8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25">
      <c r="A44" s="8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25">
      <c r="A45" s="8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</sheetData>
  <mergeCells count="6">
    <mergeCell ref="A7:L7"/>
    <mergeCell ref="C10:K10"/>
    <mergeCell ref="C12:K12"/>
    <mergeCell ref="A31:B31"/>
    <mergeCell ref="J34:L34"/>
    <mergeCell ref="C29:D29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Klavdija Lužar</cp:lastModifiedBy>
  <cp:lastPrinted>2016-11-09T12:23:41Z</cp:lastPrinted>
  <dcterms:created xsi:type="dcterms:W3CDTF">2014-08-12T17:42:49Z</dcterms:created>
  <dcterms:modified xsi:type="dcterms:W3CDTF">2016-11-14T07:44:27Z</dcterms:modified>
</cp:coreProperties>
</file>